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4000" windowHeight="14010" tabRatio="746" firstSheet="12" activeTab="19"/>
  </bookViews>
  <sheets>
    <sheet name="ELEKTRIKA REKAPITULACIJA" sheetId="1" r:id="rId1"/>
    <sheet name="I.ABC ZUNANJI PRIKLJUČKI" sheetId="2" r:id="rId2"/>
    <sheet name="A1 SVETILNA TELESA" sheetId="6" r:id="rId3"/>
    <sheet name="A2 VODOVNI MATERIAL" sheetId="4" r:id="rId4"/>
    <sheet name="A3 STIKALNI BLOKI" sheetId="7" r:id="rId5"/>
    <sheet name="A4 STRELOVOD" sheetId="8" r:id="rId6"/>
    <sheet name="A5 VARNOSTNA RAZSVETLJAVA" sheetId="22" r:id="rId7"/>
    <sheet name="A6 ZMRZOVANJE" sheetId="28" r:id="rId8"/>
    <sheet name="A7 CNS" sheetId="32" r:id="rId9"/>
    <sheet name="A8 PRIKLOPI" sheetId="29" r:id="rId10"/>
    <sheet name="A9 OSTALO" sheetId="30" r:id="rId11"/>
    <sheet name="B1 GENERIČNO" sheetId="10" r:id="rId12"/>
    <sheet name="B2 POŽAR" sheetId="23" r:id="rId13"/>
    <sheet name="B3 SESTRSKI" sheetId="24" r:id="rId14"/>
    <sheet name="B4 VIDEONADZOR " sheetId="25" r:id="rId15"/>
    <sheet name="B5 PRISTOP " sheetId="26" r:id="rId16"/>
    <sheet name="B6 DOMOFON" sheetId="27" r:id="rId17"/>
    <sheet name="B7 CATV" sheetId="16" r:id="rId18"/>
    <sheet name="B8 OZVOČENJE" sheetId="17" r:id="rId19"/>
    <sheet name="C BOLNIŠKI KANALI" sheetId="18" r:id="rId20"/>
    <sheet name="D PID" sheetId="31" r:id="rId21"/>
  </sheets>
  <definedNames>
    <definedName name="_xlnm.Print_Area" localSheetId="2">'A1 SVETILNA TELESA'!$A$1:$F$36</definedName>
    <definedName name="_xlnm.Print_Area" localSheetId="3">'A2 VODOVNI MATERIAL'!$A$1:$F$70</definedName>
    <definedName name="_xlnm.Print_Area" localSheetId="4">'A3 STIKALNI BLOKI'!$A$1:$F$202</definedName>
    <definedName name="_xlnm.Print_Area" localSheetId="5" xml:space="preserve">                                                                                                                                 'A4 STRELOVOD'!$A$1:$F$26</definedName>
    <definedName name="_xlnm.Print_Area" localSheetId="6">'A5 VARNOSTNA RAZSVETLJAVA'!$A$1:$F$19</definedName>
    <definedName name="_xlnm.Print_Area" localSheetId="7">'A6 ZMRZOVANJE'!$A$1:$F$12</definedName>
    <definedName name="_xlnm.Print_Area" localSheetId="8">'A7 CNS'!$A$1:$F$9</definedName>
    <definedName name="_xlnm.Print_Area" localSheetId="9">'A8 PRIKLOPI'!$A$1:$F$16</definedName>
    <definedName name="_xlnm.Print_Area" localSheetId="10">'A9 OSTALO'!$A$1:$F$13</definedName>
    <definedName name="_xlnm.Print_Area" localSheetId="11" xml:space="preserve">                                                                                                                                                                                                                                                         'B1 GENERIČNO'!$A$1:$F$29</definedName>
    <definedName name="_xlnm.Print_Area" localSheetId="12">'B2 POŽAR'!$A$1:$F$44</definedName>
    <definedName name="_xlnm.Print_Area" localSheetId="13">'B3 SESTRSKI'!$A$1:$F$42</definedName>
    <definedName name="_xlnm.Print_Area" localSheetId="14">'B4 VIDEONADZOR '!$A$1:$F$24</definedName>
    <definedName name="_xlnm.Print_Area" localSheetId="15">'B5 PRISTOP '!$A$1:$F$27</definedName>
    <definedName name="_xlnm.Print_Area" localSheetId="16">'B6 DOMOFON'!$A$1:$F$18</definedName>
    <definedName name="_xlnm.Print_Area" localSheetId="17">'B7 CATV'!$A$1:$F$18</definedName>
    <definedName name="_xlnm.Print_Area" localSheetId="18">'B8 OZVOČENJE'!$A$1:$F$14</definedName>
    <definedName name="_xlnm.Print_Area" localSheetId="19">'C BOLNIŠKI KANALI'!$A$1:$F$12</definedName>
    <definedName name="_xlnm.Print_Area" localSheetId="20">'D PID'!$A$1:$F$8</definedName>
    <definedName name="_xlnm.Print_Area" localSheetId="0">'ELEKTRIKA REKAPITULACIJA'!$A$1:$G$69</definedName>
    <definedName name="_xlnm.Print_Area" localSheetId="1">'I.ABC ZUNANJI PRIKLJUČKI'!$A$1:$F$43</definedName>
    <definedName name="_xlnm.Print_Titles" localSheetId="2">'A1 SVETILNA TELESA'!$1:$2</definedName>
    <definedName name="_xlnm.Print_Titles" localSheetId="3">'A2 VODOVNI MATERIAL'!$1:$2</definedName>
    <definedName name="_xlnm.Print_Titles" localSheetId="4">'A3 STIKALNI BLOKI'!$1:$2</definedName>
    <definedName name="_xlnm.Print_Titles" localSheetId="5">'A4 STRELOVOD'!$1:$2</definedName>
    <definedName name="_xlnm.Print_Titles" localSheetId="6">'A5 VARNOSTNA RAZSVETLJAVA'!$1:$2</definedName>
    <definedName name="_xlnm.Print_Titles" localSheetId="7">'A6 ZMRZOVANJE'!$1:$2</definedName>
    <definedName name="_xlnm.Print_Titles" localSheetId="8">'A7 CNS'!$1:$2</definedName>
    <definedName name="_xlnm.Print_Titles" localSheetId="9">'A8 PRIKLOPI'!$1:$2</definedName>
    <definedName name="_xlnm.Print_Titles" localSheetId="10">'A9 OSTALO'!$1:$2</definedName>
    <definedName name="_xlnm.Print_Titles" localSheetId="11">'B1 GENERIČNO'!$1:$2</definedName>
    <definedName name="_xlnm.Print_Titles" localSheetId="12">'B2 POŽAR'!#REF!</definedName>
    <definedName name="_xlnm.Print_Titles" localSheetId="13">'B3 SESTRSKI'!#REF!</definedName>
    <definedName name="_xlnm.Print_Titles" localSheetId="14">'B4 VIDEONADZOR '!#REF!</definedName>
    <definedName name="_xlnm.Print_Titles" localSheetId="15">'B5 PRISTOP '!#REF!</definedName>
    <definedName name="_xlnm.Print_Titles" localSheetId="16">'B6 DOMOFON'!#REF!</definedName>
    <definedName name="_xlnm.Print_Titles" localSheetId="17">'B7 CATV'!$1:$2</definedName>
    <definedName name="_xlnm.Print_Titles" localSheetId="18">'B8 OZVOČENJE'!$1:$2</definedName>
    <definedName name="_xlnm.Print_Titles" localSheetId="19">'C BOLNIŠKI KANALI'!$1:$2</definedName>
    <definedName name="_xlnm.Print_Titles" localSheetId="20">'D PID'!$1:$2</definedName>
    <definedName name="_xlnm.Print_Titles" localSheetId="0">'ELEKTRIKA REKAPITULACIJA'!#REF!</definedName>
    <definedName name="_xlnm.Print_Titles" localSheetId="1">'I.ABC ZUNANJI PRIKLJUČKI'!$1:$2</definedName>
  </definedNames>
  <calcPr calcId="145621"/>
</workbook>
</file>

<file path=xl/calcChain.xml><?xml version="1.0" encoding="utf-8"?>
<calcChain xmlns="http://schemas.openxmlformats.org/spreadsheetml/2006/main">
  <c r="F101" i="7" l="1"/>
  <c r="F9" i="30" l="1"/>
  <c r="F38" i="4"/>
  <c r="F37" i="4"/>
  <c r="F36" i="4"/>
  <c r="F7" i="17"/>
  <c r="F12" i="29"/>
  <c r="F7" i="28"/>
  <c r="F40" i="4"/>
  <c r="F39" i="4"/>
  <c r="F9" i="17" l="1"/>
  <c r="F25" i="2"/>
  <c r="F185" i="7"/>
  <c r="F199" i="7"/>
  <c r="F6" i="32"/>
  <c r="F141" i="32" s="1"/>
  <c r="F66" i="4"/>
  <c r="F38" i="23" l="1"/>
  <c r="F39" i="23"/>
  <c r="F23" i="10"/>
  <c r="F24" i="10"/>
  <c r="F10" i="6"/>
  <c r="F11" i="6"/>
  <c r="F12" i="6"/>
  <c r="F13" i="6"/>
  <c r="F14" i="6"/>
  <c r="F15" i="6"/>
  <c r="F16" i="6"/>
  <c r="F17" i="6"/>
  <c r="F18" i="6"/>
  <c r="F19" i="6"/>
  <c r="F20" i="6"/>
  <c r="F21" i="6"/>
  <c r="F22" i="6"/>
  <c r="F23" i="6"/>
  <c r="F24" i="6"/>
  <c r="F25" i="6"/>
  <c r="F26" i="6"/>
  <c r="F27" i="6"/>
  <c r="F28" i="6"/>
  <c r="F29" i="6"/>
  <c r="F30" i="6"/>
  <c r="F31" i="6"/>
  <c r="F32" i="6"/>
  <c r="F33" i="6"/>
  <c r="F34" i="6"/>
  <c r="F9" i="6"/>
  <c r="F36" i="6" s="1"/>
  <c r="F17" i="22"/>
  <c r="F13" i="29"/>
  <c r="F16" i="16"/>
  <c r="F22" i="10"/>
  <c r="F8" i="17"/>
  <c r="F8" i="16"/>
  <c r="F8" i="27"/>
  <c r="F9" i="27"/>
  <c r="F10" i="27"/>
  <c r="F11" i="27"/>
  <c r="F12" i="27"/>
  <c r="F13" i="27"/>
  <c r="F14" i="27"/>
  <c r="F15" i="27"/>
  <c r="F16" i="27"/>
  <c r="F7" i="27"/>
  <c r="F8" i="26"/>
  <c r="F9" i="26"/>
  <c r="F10" i="26"/>
  <c r="F11" i="26"/>
  <c r="F12" i="26"/>
  <c r="F13" i="26"/>
  <c r="F14" i="26"/>
  <c r="F15" i="26"/>
  <c r="F16" i="26"/>
  <c r="F17" i="26"/>
  <c r="F18" i="26"/>
  <c r="F19" i="26"/>
  <c r="F20" i="26"/>
  <c r="F21" i="26"/>
  <c r="F22" i="26"/>
  <c r="F23" i="26"/>
  <c r="F24" i="26"/>
  <c r="F25" i="26"/>
  <c r="F7" i="26"/>
  <c r="F10" i="25"/>
  <c r="F13" i="25"/>
  <c r="F16" i="25"/>
  <c r="F17" i="25"/>
  <c r="F18" i="25"/>
  <c r="F19" i="25"/>
  <c r="F20" i="25"/>
  <c r="F21" i="25"/>
  <c r="F22" i="25"/>
  <c r="F7" i="25"/>
  <c r="F8" i="24"/>
  <c r="F9" i="24"/>
  <c r="F10" i="24"/>
  <c r="F11" i="24"/>
  <c r="F12" i="24"/>
  <c r="F13" i="24"/>
  <c r="F14" i="24"/>
  <c r="F15" i="24"/>
  <c r="F16" i="24"/>
  <c r="F17" i="24"/>
  <c r="F18" i="24"/>
  <c r="F19" i="24"/>
  <c r="F20" i="24"/>
  <c r="F21" i="24"/>
  <c r="F22" i="24"/>
  <c r="F23" i="24"/>
  <c r="F24" i="24"/>
  <c r="F25" i="24"/>
  <c r="F26" i="24"/>
  <c r="F27" i="24"/>
  <c r="F28" i="24"/>
  <c r="F29" i="24"/>
  <c r="F30" i="24"/>
  <c r="F31" i="24"/>
  <c r="F32" i="24"/>
  <c r="F33" i="24"/>
  <c r="F34" i="24"/>
  <c r="F35" i="24"/>
  <c r="F36" i="24"/>
  <c r="F37" i="24"/>
  <c r="F38" i="24"/>
  <c r="F39" i="24"/>
  <c r="F40" i="24"/>
  <c r="F7" i="24"/>
  <c r="F30" i="23"/>
  <c r="F18" i="27" l="1"/>
  <c r="F27" i="26"/>
  <c r="F24" i="25"/>
  <c r="F42" i="24"/>
  <c r="G62" i="1"/>
  <c r="G51" i="1"/>
  <c r="G60" i="1"/>
  <c r="G59" i="1"/>
  <c r="G61" i="1" l="1"/>
  <c r="F8" i="23" l="1"/>
  <c r="F9" i="23"/>
  <c r="F10" i="23"/>
  <c r="F11" i="23"/>
  <c r="F12" i="23"/>
  <c r="F13" i="23"/>
  <c r="F14" i="23"/>
  <c r="F15" i="23"/>
  <c r="F16" i="23"/>
  <c r="F17" i="23"/>
  <c r="F18" i="23"/>
  <c r="F19" i="23"/>
  <c r="F20" i="23"/>
  <c r="F21" i="23"/>
  <c r="F22" i="23"/>
  <c r="F23" i="23"/>
  <c r="F24" i="23"/>
  <c r="F25" i="23"/>
  <c r="F26" i="23"/>
  <c r="F27" i="23"/>
  <c r="F28" i="23"/>
  <c r="F29" i="23"/>
  <c r="F31" i="23"/>
  <c r="F32" i="23"/>
  <c r="F33" i="23"/>
  <c r="F34" i="23"/>
  <c r="F35" i="23"/>
  <c r="F36" i="23"/>
  <c r="F37" i="23"/>
  <c r="F40" i="23"/>
  <c r="F41" i="23"/>
  <c r="F42" i="23"/>
  <c r="F7" i="23"/>
  <c r="F8" i="8"/>
  <c r="F9" i="8"/>
  <c r="F10" i="8"/>
  <c r="F11" i="8"/>
  <c r="F12" i="8"/>
  <c r="F13" i="8"/>
  <c r="F14" i="8"/>
  <c r="F15" i="8"/>
  <c r="F16" i="8"/>
  <c r="F17" i="8"/>
  <c r="F18" i="8"/>
  <c r="F19" i="8"/>
  <c r="F20" i="8"/>
  <c r="F21" i="8"/>
  <c r="F22" i="8"/>
  <c r="F23" i="8"/>
  <c r="F24" i="8"/>
  <c r="F7" i="8"/>
  <c r="F169" i="7"/>
  <c r="F158" i="7"/>
  <c r="F147" i="7"/>
  <c r="F137" i="7"/>
  <c r="F122" i="7"/>
  <c r="F84" i="7"/>
  <c r="F66" i="7"/>
  <c r="F34" i="7"/>
  <c r="F7" i="7"/>
  <c r="F7" i="4"/>
  <c r="F8" i="4"/>
  <c r="F9" i="4"/>
  <c r="F10" i="4"/>
  <c r="F11" i="4"/>
  <c r="F12" i="4"/>
  <c r="F13" i="4"/>
  <c r="F14" i="4"/>
  <c r="F15" i="4"/>
  <c r="F16" i="4"/>
  <c r="F18" i="4"/>
  <c r="F19" i="4"/>
  <c r="F20" i="4"/>
  <c r="F21" i="4"/>
  <c r="F22" i="4"/>
  <c r="F23" i="4"/>
  <c r="F24" i="4"/>
  <c r="F25" i="4"/>
  <c r="F26" i="4"/>
  <c r="F28" i="4"/>
  <c r="F29" i="4"/>
  <c r="F30" i="4"/>
  <c r="F31" i="4"/>
  <c r="F32" i="4"/>
  <c r="F33" i="4"/>
  <c r="F34" i="4"/>
  <c r="F35" i="4"/>
  <c r="F41" i="4"/>
  <c r="F42" i="4"/>
  <c r="F43" i="4"/>
  <c r="F44" i="4"/>
  <c r="F45" i="4"/>
  <c r="F46" i="4"/>
  <c r="F47" i="4"/>
  <c r="F48" i="4"/>
  <c r="F49" i="4"/>
  <c r="F50" i="4"/>
  <c r="F51" i="4"/>
  <c r="F52" i="4"/>
  <c r="F53" i="4"/>
  <c r="F54" i="4"/>
  <c r="F55" i="4"/>
  <c r="F56" i="4"/>
  <c r="F57" i="4"/>
  <c r="F58" i="4"/>
  <c r="F59" i="4"/>
  <c r="F60" i="4"/>
  <c r="F61" i="4"/>
  <c r="F62" i="4"/>
  <c r="F63" i="4"/>
  <c r="F64" i="4"/>
  <c r="F65" i="4"/>
  <c r="F68" i="4"/>
  <c r="F7" i="18"/>
  <c r="F38" i="2"/>
  <c r="F26" i="2"/>
  <c r="F14" i="2"/>
  <c r="F15" i="2"/>
  <c r="F16" i="2"/>
  <c r="F17" i="2"/>
  <c r="F27" i="2"/>
  <c r="F28" i="2"/>
  <c r="F29" i="2"/>
  <c r="F37" i="2"/>
  <c r="F39" i="2"/>
  <c r="F40" i="2"/>
  <c r="F41" i="2"/>
  <c r="F13" i="2"/>
  <c r="F8" i="22"/>
  <c r="F9" i="22"/>
  <c r="F10" i="22"/>
  <c r="F11" i="22"/>
  <c r="F12" i="22"/>
  <c r="F13" i="22"/>
  <c r="F14" i="22"/>
  <c r="F15" i="22"/>
  <c r="F16" i="22"/>
  <c r="F7" i="22"/>
  <c r="F8" i="28"/>
  <c r="F9" i="28"/>
  <c r="F10" i="28"/>
  <c r="F8" i="29"/>
  <c r="F9" i="29"/>
  <c r="F10" i="29"/>
  <c r="F11" i="29"/>
  <c r="F14" i="29"/>
  <c r="F7" i="29"/>
  <c r="F8" i="30"/>
  <c r="F10" i="30"/>
  <c r="F11" i="30"/>
  <c r="F7" i="30"/>
  <c r="F9" i="10"/>
  <c r="F10" i="10"/>
  <c r="F11" i="10"/>
  <c r="F12" i="10"/>
  <c r="F13" i="10"/>
  <c r="F14" i="10"/>
  <c r="F15" i="10"/>
  <c r="F16" i="10"/>
  <c r="F17" i="10"/>
  <c r="F18" i="10"/>
  <c r="F19" i="10"/>
  <c r="F20" i="10"/>
  <c r="F21" i="10"/>
  <c r="F9" i="16"/>
  <c r="F10" i="16"/>
  <c r="F11" i="16"/>
  <c r="F12" i="16"/>
  <c r="F13" i="16"/>
  <c r="F14" i="16"/>
  <c r="F10" i="17"/>
  <c r="F11" i="17"/>
  <c r="F12" i="17"/>
  <c r="F8" i="18"/>
  <c r="F9" i="18"/>
  <c r="F10" i="18"/>
  <c r="F26" i="8" l="1"/>
  <c r="F12" i="18"/>
  <c r="F14" i="17"/>
  <c r="F44" i="23"/>
  <c r="F29" i="10"/>
  <c r="F12" i="28"/>
  <c r="G50" i="1" s="1"/>
  <c r="F19" i="22"/>
  <c r="F43" i="2"/>
  <c r="G38" i="1" s="1"/>
  <c r="F31" i="2"/>
  <c r="F19" i="2"/>
  <c r="F202" i="7"/>
  <c r="G47" i="1" s="1"/>
  <c r="F16" i="29"/>
  <c r="G52" i="1" s="1"/>
  <c r="F13" i="30"/>
  <c r="G53" i="1" s="1"/>
  <c r="G36" i="1"/>
  <c r="G57" i="1"/>
  <c r="G45" i="1"/>
  <c r="G66" i="1"/>
  <c r="G48" i="1"/>
  <c r="G37" i="1"/>
  <c r="G22" i="1" l="1"/>
  <c r="F67" i="4"/>
  <c r="F15" i="16"/>
  <c r="G64" i="1"/>
  <c r="F6" i="31"/>
  <c r="F8" i="31" l="1"/>
  <c r="G68" i="1" s="1"/>
  <c r="F70" i="4"/>
  <c r="G46" i="1" s="1"/>
  <c r="F18" i="16"/>
  <c r="G63" i="1" s="1"/>
  <c r="G49" i="1"/>
  <c r="G58" i="1" l="1"/>
  <c r="G55" i="1" l="1"/>
  <c r="G43" i="1" l="1"/>
  <c r="G24" i="1" s="1"/>
  <c r="G27" i="1" s="1"/>
  <c r="G29" i="1" l="1"/>
  <c r="G31" i="1" s="1"/>
</calcChain>
</file>

<file path=xl/sharedStrings.xml><?xml version="1.0" encoding="utf-8"?>
<sst xmlns="http://schemas.openxmlformats.org/spreadsheetml/2006/main" count="1768" uniqueCount="853">
  <si>
    <t>A.</t>
  </si>
  <si>
    <t>ELEKTROINŠTALACIJE JAKEGA TOKA</t>
  </si>
  <si>
    <t>B.</t>
  </si>
  <si>
    <t>ELEKTROINŠTALACIJE ŠIBKEGA TOKA</t>
  </si>
  <si>
    <t>C.</t>
  </si>
  <si>
    <t>BOLNIŠNIČNI KANALI</t>
  </si>
  <si>
    <t>D.</t>
  </si>
  <si>
    <t>IZDELAVA PID-a</t>
  </si>
  <si>
    <t>A1</t>
  </si>
  <si>
    <t xml:space="preserve">SVETILNA TELESA </t>
  </si>
  <si>
    <t>A2</t>
  </si>
  <si>
    <t>VODOVNI MATERIAL ZA INSTALACIJE MOČI</t>
  </si>
  <si>
    <t>A3</t>
  </si>
  <si>
    <t>STIKALNI BLOKI</t>
  </si>
  <si>
    <t>A4</t>
  </si>
  <si>
    <t>SISTEM ZAŠČITE PRED DELOVANJEM STRELE</t>
  </si>
  <si>
    <t>A5</t>
  </si>
  <si>
    <t>B1</t>
  </si>
  <si>
    <t>GENERIČNI SISTEM IT IN TK OŽIČENJA</t>
  </si>
  <si>
    <t>B2</t>
  </si>
  <si>
    <t>AVTOMATSKO JAVLJANJE POŽARA</t>
  </si>
  <si>
    <t>B3</t>
  </si>
  <si>
    <t>SESTRSKI KLICNI SISTEM</t>
  </si>
  <si>
    <t>B4</t>
  </si>
  <si>
    <t>VIDEONADZOR</t>
  </si>
  <si>
    <t>B5</t>
  </si>
  <si>
    <t>KONTROLA PRISTOPA IN REGISTRACIJA DELOVNEGA ČASA</t>
  </si>
  <si>
    <t>B6</t>
  </si>
  <si>
    <t>B7</t>
  </si>
  <si>
    <t>ANTENSKE (CATV) INSTALACIJE</t>
  </si>
  <si>
    <t>B8</t>
  </si>
  <si>
    <t>INSTALACIJE OZVOČENJA</t>
  </si>
  <si>
    <t>opis materiala oz. del</t>
  </si>
  <si>
    <t>količina</t>
  </si>
  <si>
    <t>1. faza</t>
  </si>
  <si>
    <t>2. faza</t>
  </si>
  <si>
    <t>Dobava, montaža, prevoz in preizkus</t>
  </si>
  <si>
    <t>A1.1</t>
  </si>
  <si>
    <t>kos</t>
  </si>
  <si>
    <t>A1.2</t>
  </si>
  <si>
    <t>A1.3</t>
  </si>
  <si>
    <t>A1.4</t>
  </si>
  <si>
    <t>A1.5</t>
  </si>
  <si>
    <t>A1.6</t>
  </si>
  <si>
    <t>A1.7</t>
  </si>
  <si>
    <t>A1.8</t>
  </si>
  <si>
    <t>Meritve osvetljenosti delovnih prostorov z izdajo certifikata</t>
  </si>
  <si>
    <t>kpl</t>
  </si>
  <si>
    <t>A1.9</t>
  </si>
  <si>
    <t>Meritve osvetljenosti svetilk zasilne razsvetljave z izdajo certifikata</t>
  </si>
  <si>
    <t>SKUPAJ SVETILNA TELESA :</t>
  </si>
  <si>
    <t>m</t>
  </si>
  <si>
    <t>SKUPAJ SISTEM ZAŠČITE PRED DELOVANJEM STRELE :</t>
  </si>
  <si>
    <t>Drobni material</t>
  </si>
  <si>
    <t>SKUPAJ AVTOMATSKO JAVLJANJE POŽARA</t>
  </si>
  <si>
    <t>SKUPAJ SESTRSKI KLICNI SISTEM</t>
  </si>
  <si>
    <t>SKUPAJ VIDEONADZOR</t>
  </si>
  <si>
    <t>SKUPAJ KONTROLA PRISTOPA IN REGISTRACIJA DELOVNEGA ČASA</t>
  </si>
  <si>
    <t>Meritve in pregled instalacije in opreme delilne omarice, z izdajo potrdila o brezhibnem delovanju ter pisnim poročilom o meritvah</t>
  </si>
  <si>
    <t>SKUPAJ ANTENSKE (CATV) INSTALACIJE</t>
  </si>
  <si>
    <t>SKUPAJ INSTALACIJE OZVOČENJA</t>
  </si>
  <si>
    <t>Perforirana kabelska polica PK 100, izdelana iz vročecinkane pločevine, kompletno s potrebnim veznim, spojnim in nosilnim materialom (kot OPTIM PK 100/50 PC)</t>
  </si>
  <si>
    <t>I.</t>
  </si>
  <si>
    <t>II.</t>
  </si>
  <si>
    <t>OBJEKT</t>
  </si>
  <si>
    <t>TK PRIKLJUČEK</t>
  </si>
  <si>
    <t>ELEKTROMONTAŽNA DELA</t>
  </si>
  <si>
    <t>ELEKROENERGETSKI PRIKLJUČEK</t>
  </si>
  <si>
    <t xml:space="preserve"> TELEKOMUNIKACIJSKA MONTAŽNA DELA</t>
  </si>
  <si>
    <t>Snemanje trase kablovoda, pregled, geodetski posnetek, vris priključka</t>
  </si>
  <si>
    <t>Napetostni preizkus energetskega vodnika</t>
  </si>
  <si>
    <t>Dobava in polaganje optičnega vodnika FO MM 12× 50/125 µm</t>
  </si>
  <si>
    <t>Snemanje trase tk vodov, pregled, geodetski posnetek, vris priključka</t>
  </si>
  <si>
    <t>Dobava in polaganje energetskega vodnika tipa NYY-J 4×150 mm2, Cu, 0,6/1kV v cevi</t>
  </si>
  <si>
    <t>Opozorilo:</t>
  </si>
  <si>
    <t>ELEKTROENERGETSKI, AGREGATSKI IN TK PRIKLJUČEK</t>
  </si>
  <si>
    <t>AGREGATSKI PRIKLJUČEK</t>
  </si>
  <si>
    <t>Izvedba tras kabelske kanalizacije z vsemi gradbenimi deli ter materialom (zaščitne cevi, kabelski jaški, pokrovi, ozemljitveni trak…) se izvede skladno s projektom za pridobitev gradbenega dovoljenja (PGD) in je zajeta v gradbenih delih popisa projekta za izvedbo (PZI)</t>
  </si>
  <si>
    <t>Dobava ostalega materiala in izvedba priključitve na TK omrežje in na komunikacijski dovod v paviljonu 4 in v novem objektu v glavni komunikacijski omari</t>
  </si>
  <si>
    <t>Samougasne, brezhalogenske gibljive zaščitne cevi (HFX) premerov 16 do 50 mm za izvedbo polaganja vodnikov v notranjih prostorih (delno p/o ter nad spuščenimi stropi)</t>
  </si>
  <si>
    <t>Gibljive, plastične zaščitne cevi, primerne za polaganje v zemljo, premerov od 40 do 75 mm za izvedbo razsvetljave okolice in napajanja zunanjih priključkov (eko otok ipd)</t>
  </si>
  <si>
    <t>Negibljive brezhalogene zaščitne cevi, vključno s priborom za montažo (pritrdilnim materialom), premerov 16, 25 in 32 mm, za izvedbo n/o napajanja gradbenih inštalacij v tehničnih prostorih</t>
  </si>
  <si>
    <t>Plastični mini kanali s pokrovom in vsem pritrdilnim materialom, dimenzij NIK1 (15×17mm), NIK 2 (30×17mm), NIK 3 (30×30mm), NIK 5 (40×25mm) za izvedbo n/o napajanja</t>
  </si>
  <si>
    <t xml:space="preserve">Signalni vodniki npr. IY(St)Y 1x2x0,8 mm2 do 2x2x0,8 mm2, Cu </t>
  </si>
  <si>
    <t xml:space="preserve">Signalni vodniki npr. LiYCY 2x2x0,8 mm2, Cu </t>
  </si>
  <si>
    <t>Energetski vodniki z brezhalogenskim plaščem, ognjevarni, položeni pretežno na ognjevarne kabelske police, delno p/o v cevi:</t>
  </si>
  <si>
    <t>NHXMH-J FE180/E60 3×1,5 mm2, Cu, 0,6/1kV</t>
  </si>
  <si>
    <t>NHXMH-J FE180/E60 4×10 mm2, Cu, 0,6/1kV</t>
  </si>
  <si>
    <t>NHXMH-J FE180/E60 3×2,5 mm2, Cu, 0,6/1kV</t>
  </si>
  <si>
    <t>NHXMH-J FE180/E60 4×6 mm2, Cu, 0,6/1kV</t>
  </si>
  <si>
    <t>NHXMH-J FE180/E60 5×1,5 mm2, Cu, 0,6/1kV</t>
  </si>
  <si>
    <t>NHXMH-J FE180/E60 5×16 mm2, Cu, 0,6/1kV</t>
  </si>
  <si>
    <t>NHXMH-J FE180/E60 5×2,5 mm2, Cu, 0,6/1kV</t>
  </si>
  <si>
    <t>NHXMH-J FE180/E60 5×4 mm2, Cu, 0,6/1kV</t>
  </si>
  <si>
    <t>NHXMH-J FE180/E60 5×6 mm2, Cu, 0,6/1kV</t>
  </si>
  <si>
    <t>NYY-J 4×16 mm2, Cu, 0,6/1kV</t>
  </si>
  <si>
    <t>NYY-J 5×35 mm2, Cu, 0,6/1kV</t>
  </si>
  <si>
    <t>Doze z zbiralkami za izenačitev potenciala (RIP), vpete v ohišje za nadometno ali podometno pritrditev</t>
  </si>
  <si>
    <t>Podometne, Rf kovinske omarice za glavni razvod izenačitev potenciala, komplet z zbiralko (GIP), dim. 250×400×130</t>
  </si>
  <si>
    <t>Drobni, instalacijski material (sponke, kabelska pritrdila, podometne in nadometne razvodnice, požarno zdržne kabelske objemke, kabelske sponke iz poliamida…)</t>
  </si>
  <si>
    <t>Podometne vtičnice z zaščitnim kontaktom, z antibakterijsko zaščito, komplet z dozo za p/o vgradnjo v opečne oz. betonske stene</t>
  </si>
  <si>
    <t>Stropni, vgradni IR senzor premikanja, s kotom delovanja 360˚/180˚, dometom 8 m, z relejskim izhodom</t>
  </si>
  <si>
    <t>Nadometna, navadna stikala, IP44</t>
  </si>
  <si>
    <t>Nadometno enopolno stikalo v okrovu IP65</t>
  </si>
  <si>
    <t>Nadometne vtičnice , IP44</t>
  </si>
  <si>
    <t>Nadometne petpolne vtičnice , IP44</t>
  </si>
  <si>
    <t>Kompleti doz, nosilcev in okvirjev za p/o vgradnjo min. osem tipkal (prižigališče)</t>
  </si>
  <si>
    <t>Tipkala primerna za vgradnjo v prižigališče</t>
  </si>
  <si>
    <t>Podometne 3p priključnice (fiksni priključek), komplet z dozo za p/o vgradnjo v opečne oz. betonske stene</t>
  </si>
  <si>
    <t>Podometne 5p priključnice (fiksni priključek), komplet z dozo za p/o vgradnjo v opečne oz. betonske stene</t>
  </si>
  <si>
    <t>Razvodne in priključne doze p/o, komplet s pokrovom</t>
  </si>
  <si>
    <t>Razvodne in priključne doze n/o IP44, komplet s pokrovom</t>
  </si>
  <si>
    <t>Dvoprekatni, pločevinasti parapetni kanali, dim.130x72mm,  komplet  s  pokrovi, spojnimi elementi, pregradami, zaključki in ostalim drobnim materialom, beli</t>
  </si>
  <si>
    <t>Stebriček, dvostranski za vgradnjo vtičnih elementov, kpl s okrovom, dozo in ostalim drobnim materialom, montaža od stropa do tal</t>
  </si>
  <si>
    <t>Instalacijski kontaktorji (2×3p, 4×1p) in tipkala za vklop/izklop tokokrogov do štedilnikov</t>
  </si>
  <si>
    <t>Meritve električne instalacije in izdaja poročila</t>
  </si>
  <si>
    <t>SKUPAJ BOLNIŠNIČNI KANALI</t>
  </si>
  <si>
    <r>
      <rPr>
        <b/>
        <sz val="8"/>
        <rFont val="Arial"/>
        <family val="2"/>
        <charset val="238"/>
      </rPr>
      <t>Stikalni blok RKm</t>
    </r>
    <r>
      <rPr>
        <sz val="8"/>
        <rFont val="Arial"/>
        <family val="2"/>
        <charset val="238"/>
      </rPr>
      <t xml:space="preserve"> nadometne prostostoječe kovinske izvedbe  RAL 7035, dimenzij (ŠxVxG) 1200 x 2200 x 600 mm, z dvojnimi vrati, z montažno ploščo, zapirali, z napisi, oznakami, obročkanje kablov, zbiralka z nosilcem N in PE, drobni in spojni material, kanali, DIN montažne letve,vse ožičeno, s pregledom in izvedenimi meritvami opremljen z:</t>
    </r>
  </si>
  <si>
    <r>
      <rPr>
        <b/>
        <sz val="8"/>
        <rFont val="Arial"/>
        <family val="2"/>
        <charset val="238"/>
      </rPr>
      <t>Stikalni blok RKa</t>
    </r>
    <r>
      <rPr>
        <sz val="8"/>
        <rFont val="Arial"/>
        <family val="2"/>
        <charset val="238"/>
      </rPr>
      <t xml:space="preserve"> nadometne prostostoječe kovinske izvedbe  RAL 7035, dimenzij (ŠxVxG) 1200 x 2200 x 600 mm, z dvojnimi vrati, z montažno ploščo, zapirali, z napisi, oznakami, obročkanje kablov, zbiralka z nosilcem N in PE, drobni in spojni material, kanali, DIN montažne letve,vse ožičeno, s pregledom in izvedenimi meritvami opremljen z:</t>
    </r>
  </si>
  <si>
    <r>
      <rPr>
        <b/>
        <sz val="8"/>
        <rFont val="Arial"/>
        <family val="2"/>
        <charset val="238"/>
      </rPr>
      <t>Stikalni blok RP1m</t>
    </r>
    <r>
      <rPr>
        <sz val="8"/>
        <rFont val="Arial"/>
        <family val="2"/>
        <charset val="238"/>
      </rPr>
      <t>: ohišje  vgradnega  stikalnega  bloka  s kovinskimi vrati (inox izvedba), dimenzij 950x1400x200mm komplet s kovinskim koritom, nosilci, pokrovi, vrati, zapiralom, ključavnico in ostalim drobnim materialom ter z vgrajeno stikalno, zaščitno in merilno opremo vseh dovodnih in odvodnih napajalnih tokokrogov; vezni in drugi drobni material (sponke, kanali ipd.), pregled stikalnega bloka z izvedenimi meritvami in poročilom o preizkusu, opremljen z:</t>
    </r>
  </si>
  <si>
    <r>
      <t xml:space="preserve">Okrogli polni vodnik-žica kot npr.-SF 56 Al </t>
    </r>
    <r>
      <rPr>
        <sz val="8"/>
        <color rgb="FF000000"/>
        <rFont val="Arial"/>
        <family val="2"/>
        <charset val="238"/>
      </rPr>
      <t>Ø 10 mm za lovilni sistem na strehi in odvode, položen na ustrezne nosilce</t>
    </r>
  </si>
  <si>
    <t>Izvedba stikov lovilnega dela na požarne stopnice in ostale kovinske dele, ki se strelovodni razdalji približajo na manj kot znaša ločolna razdalja</t>
  </si>
  <si>
    <t>Izvedba temeljskega ozemljila z uporabo nerjavečega jeklenega traku Rf 30×3,5mm, položenega bočno na armaturo temeljev in pritrjenega s sponkami ter kot dodatni obroč 2m oddaljen od temeljev objekta</t>
  </si>
  <si>
    <t>Izvedba odvoda iz ozemljila v temelju ali iz zemlje in spojitev z lovilnimi odvodi</t>
  </si>
  <si>
    <t>Izvedba direktnega stika ozemljila na glavno zbiralko za izenačitev potencialov GIP</t>
  </si>
  <si>
    <t>Objemke za odtočne cevi, primerne vgrajenim odtočnim cevem</t>
  </si>
  <si>
    <t>Izdelava meritev ozemljitvene upornosti in oštevilčenje merilnih spojev, izdaja poročila o ustreznosti strelovodne in ozemljitvene naprave</t>
  </si>
  <si>
    <t>A6</t>
  </si>
  <si>
    <t>VARNOSTNA RAZSVETLJAVA</t>
  </si>
  <si>
    <t>A1.10</t>
  </si>
  <si>
    <t>A1.11</t>
  </si>
  <si>
    <t>A1.12</t>
  </si>
  <si>
    <t>A1.13</t>
  </si>
  <si>
    <t>A1.14</t>
  </si>
  <si>
    <t>A1.15</t>
  </si>
  <si>
    <t>A1.16</t>
  </si>
  <si>
    <t>A1.17</t>
  </si>
  <si>
    <t>A1.18</t>
  </si>
  <si>
    <t>A1.19</t>
  </si>
  <si>
    <t>A1.20</t>
  </si>
  <si>
    <t>A1.21</t>
  </si>
  <si>
    <t>SVETILNA TELESA</t>
  </si>
  <si>
    <t>Dodatni piktogrami za označitev evakuacijskih poti v skladu s SIST EN 1838 izdelani kot tipske nalepke na pleksi steklu - vidljivost  do 28m, dim. (330x170) mm – oznake uskladiti s požarnim redom</t>
  </si>
  <si>
    <t>Energetski vodnik, z ojačano izolacijo NYY-J preseka 3×1,5 mm2, Cu, 0,6/1kV, položen delno na kabelskih policah, delno n/o v PN zaščitnih ceveh, delno p/o v p.i.c.</t>
  </si>
  <si>
    <t>Signalni vodnik za DALI krmiljenje JY(St)Y 1x2x0,8 mm2, položen delno na kabelskih policah, delno n/o v PN zaščitnih ceveh, delno p/o v p.i.c.</t>
  </si>
  <si>
    <t>SKUPAJ VIDEO DOMOFONSKI SISTEM</t>
  </si>
  <si>
    <t>Šolanje uporabnika</t>
  </si>
  <si>
    <t>Montaža, spuščanje sistema v pogon, konfiguracija ter preizkus delovanja</t>
  </si>
  <si>
    <t>Kabel NYM-J 3x1,5mm2, dobava in polaganje na kabelske police in kanale</t>
  </si>
  <si>
    <t>Kabel LiYY 3 x 0,75mm2, dobava in polaganje na kabelske police in kanale</t>
  </si>
  <si>
    <t>Kabel UTP cat.5 4x2x24AWG, dobava in polaganje na kabelske police in kanale</t>
  </si>
  <si>
    <t>Mrežni preklopnik 8 portni PoE 10/100 + 2x1000MB. Naprimer Cisco SF-300-8P</t>
  </si>
  <si>
    <t>Sprejemna enota video IP telefon (VoIP) z LCD zaslonom
Naprimer Grandstream 91378350.</t>
  </si>
  <si>
    <t>Napajalnik stabiliziran 12V/2A</t>
  </si>
  <si>
    <t>VIDEO DOMOFONSKI SISTEM</t>
  </si>
  <si>
    <t>Vnos topologije, urnikov, uporabnikov ter preizkus delovanja sistema kontrole pristopa ter registracije časa</t>
  </si>
  <si>
    <t>Montaža, priklop, nastavitve ter zagon sistema kontrole pristopa in sistema registracije časa</t>
  </si>
  <si>
    <t xml:space="preserve">Kabel s Cu vodniki-0,6/1kV, delno uvlečen v instalacijsko cev in delno položen na kabelski polici PP 2 x 1,5 mm2 </t>
  </si>
  <si>
    <t>Kabel PP-L 2x2x0,75mm za povezavo med električno ključavnico in vratnim kontrolerjem, dobava in polaganje na kabelske police in kanale</t>
  </si>
  <si>
    <t>Akumulator 12V, 2Ah</t>
  </si>
  <si>
    <t>Napajalnik:
- lasten  RS485-RS232-TCP/IP komunikacijski pretvornik,
- 220V AC, 20W, izh. napetost 14V DC, 5V DC,
- podpora baterijskega napajanja,
- preobremenitvena in kratkostična zaščita</t>
  </si>
  <si>
    <t>Registracijski terminal</t>
  </si>
  <si>
    <t>Programska oprema za registracijo delovnega časa:
- možnost komunikacije s sistemom preko direktne (COM) povezave, ethernet povezave (LAN/WAN) ali preko modema;
- možnost upravljanja do 1.000 kartic;
- možnost formiranja skupin</t>
  </si>
  <si>
    <t>Brezkontaktna nepotiskana kartica-BELA Proximity</t>
  </si>
  <si>
    <t>Napajalnik 12V DC, 1,5A z ohišjem za baterijo za vratni kontroler. 
Napajalnik omogoča brezprekinjeno napajanje 2 uri</t>
  </si>
  <si>
    <t>Ključavnica električna, 12VDC, 135mA</t>
  </si>
  <si>
    <t>Podometna doza 1 modul za čitalec</t>
  </si>
  <si>
    <t>Kompaktni čitalec brezkontaktnih proximity 125 kHz kartic in brezkontaktnih obeskov, čitalna razdalja 10cm, Naprimer Siemens PR500-EM</t>
  </si>
  <si>
    <t>Vratni kontroler za nadzor 1 vrat (2 čitalcev kartic);
- -možnost priklopa čitalcev tipa BC-link, Clock&amp;Data ali Wiegand; 
-vgrajen prikazovalnik za prikaz stanja;
-vhod za nadzor odprtosti/zaprtosti vrat; 
-1x relejski kontakt; 
Naprimer Siemens DC12</t>
  </si>
  <si>
    <t xml:space="preserve">Segmentni kontroler kontrole pristopa za upravljanje do 8 vrat ; 
-RS485 povezava med vratnimi kontrolerji; 
-2xRJ45 TCP/IP mrežni priključek za povezavo v WAN/LAN mrežo;
-Ethernet ali RS485 povezava med segmentnimi kontrolerji;
Naprimer Siemens SR34i-8 </t>
  </si>
  <si>
    <t>Osebni računalnik PENTIUM I3 z 21" monitorjem in tipkovnico v sledeči sestavi:
- 4 GB RAM
- 512MB Video RAM grafična kartica
- 1TB trdi disk
- Windows 7</t>
  </si>
  <si>
    <t>Programska oprema za kontrolo pristopa:
- možnost komunikacije s sistemom preko direktne (COM) povezave, ethernet povezave (LAN/WAN) ali preko modema;
- možnost upravljanja do 512 vrat in 40.000 kartic;
- možnost formiranja urnikov, grup,...
Naprimer Siemens ENTRO</t>
  </si>
  <si>
    <t>Cev PN fi18</t>
  </si>
  <si>
    <t>Programiranje snemalnika, nastavljanje urnikov snemanja, detekcije gibanja, uporabnikov</t>
  </si>
  <si>
    <t>Montaža kamer, nastavitev kamer in objektivov ter krimpanje konektorjev</t>
  </si>
  <si>
    <t>IP bullet visokoresolucijska kamera(3Mpixel) z IR reflektorjem dometa 50m 3MP-HD-PRO z objektivom 2.8-9mm
- motoriziran dnevno/nočni IR cut filter
- avtomatska konfiguracija in priklop kamer
- auto iris
- H.264
- 0.2 lux F1.4/0,09 lux ponoči
- 1/4" CMOS senzor
- PoE, WDR, RS485 (PTZ)
- inteligentni BLC
- detekcija gibanja
- digitalni vhod in izhod</t>
  </si>
  <si>
    <t>Monitor LCD 21", zaslon LCD, velikost 21", polna HD ločljivost zaslona, odzivni čas 5 ms, kontrast 1000:1, svetilnost 300cd/m2, priključki VGA, DVI, HD, teža 3,7 kg</t>
  </si>
  <si>
    <t>Priprava navodil za uporabo in šolanje uporabnikov</t>
  </si>
  <si>
    <t>Vnašanje (animacija)  javljalnih točk (cca. 200 točk) in vmestitev v ustrezno logično strukturo sistema</t>
  </si>
  <si>
    <t>Izdelava ekranskih prikazov, prilagajanje in vnašanje ustreznih tlorisnih podlog (digitalizirane načrte v obliki *dwg datotek priskrbi naročnik)</t>
  </si>
  <si>
    <t>Programiranje - parametriranje sistema po pisno opredeljenih zahtevah uporabnika, spuščanje v obratovanje, testiranje, predaja v uporabo</t>
  </si>
  <si>
    <t>Dobava in montaža elementov sestrskega klica na pripravljene inštalacije, priključevanje in povezovanje</t>
  </si>
  <si>
    <t>Cev instalacijska podometna fi 16</t>
  </si>
  <si>
    <t>Kabel napajalni NYY-J 2 X 2,5</t>
  </si>
  <si>
    <t>Kabel 6x0,7 flat</t>
  </si>
  <si>
    <t>Kabel UTP cat 5+</t>
  </si>
  <si>
    <t>Doza podometna 1 modulna okrogla</t>
  </si>
  <si>
    <t>Doza podometna 3 modulna okrogla</t>
  </si>
  <si>
    <t>Priklopni napajalni kabel</t>
  </si>
  <si>
    <t>Pritrdilni okvir za terminal</t>
  </si>
  <si>
    <t>Napajalnik 8 A  S8VK-G480-24 20A</t>
  </si>
  <si>
    <t>Računalnik sistemski z osnovnim  programskim paketom Management Center Desktop z monitorjem 24"</t>
  </si>
  <si>
    <t>Stikalo mrežno glavno Switch, HP2610-IP</t>
  </si>
  <si>
    <t>Stikalo mrežno - sistemsko 9-portov PoE, + I/O SWI9R-2IO</t>
  </si>
  <si>
    <t>USB-Ključek - MLU-60 short</t>
  </si>
  <si>
    <t>Programski paket za bazo dogodkov - SW-Licence Event database. Vsi dogodki so zabelešeni v bazi in opremljeni z uroin datumom.</t>
  </si>
  <si>
    <t>Programski paket za grafični interaktivni prikaz na tlorisih z ACAD - SW-Licence ESPA interface</t>
  </si>
  <si>
    <t>Elektronika za priklop displeja na IP</t>
  </si>
  <si>
    <t>Displej za prikazovanje klicev iz sob, z vgrajenim mikrofonom za glasovna opozorila in najave, z hkratnim prikazom datuma in ure, skladno z VDE0834</t>
  </si>
  <si>
    <t>Sprejemni terminal ST-TOUCH-IP z zaslonom na dotik, za sprejemanje in distribuiranje klicev po celotnem oddelku,skladno z VDE0834</t>
  </si>
  <si>
    <t>Vmesnik z tremi izhodnimi krmilnimi releji za vklop/izklop luči</t>
  </si>
  <si>
    <t>Svetilka signalna z petimi svetlobnimi komorami in petimi različnimi barvami za signalizacijo prisotnosti, klica, opomnik, skladno z VDE0834</t>
  </si>
  <si>
    <t>Klicna in restet tipka za klic sestre in reset klica</t>
  </si>
  <si>
    <t>Klicna tipka potezna</t>
  </si>
  <si>
    <t>Vtičnica enomodula za RJ 45</t>
  </si>
  <si>
    <t>Vtičnica trimodulna za RJ 45</t>
  </si>
  <si>
    <t>Nosilec za klicno tipko</t>
  </si>
  <si>
    <t>Klicna tipka, klicem sestre in dvema stikaloma za luč ali druge namene</t>
  </si>
  <si>
    <t>Klicni terminal z audio komunikacijo IP, klicem sestre in dvema stikaloma za luč ali druge namene, skladno z VDE0834</t>
  </si>
  <si>
    <t>Kominikacijski terminal z šestimi mebranskimi tipkami in prikazovalnim displejem. Tipka klic, klic zdravnika, posredovanje klica + tri tipke za prisotnot zelena, modra in rumena. Govorna komunikacija, skladno z VDE0834 (kot na primer VISOCALL SCHRACK SECONET)</t>
  </si>
  <si>
    <t>Pregled sistema s strani pooblaščene fizične ali pravne osebe in pridobitev Potrdila o brezhibnem delovanju sistema požarne zaščite; sodelovanje izvajalca pri pregledu</t>
  </si>
  <si>
    <t>Izdelava kratkih navodil za uporabo</t>
  </si>
  <si>
    <t>Programiranje - parametriranje sistema požarnega javljanja po pisno opredeljenih zahtevah uporabnika, spuščanje v obratovanje, testiranje, predaja v uporabo</t>
  </si>
  <si>
    <t>Dobava in montaža elementov požarnega javljanja na pripravljene inštalacije, priključevanje in povezovanje</t>
  </si>
  <si>
    <t>Označevanje in programiranje elementov</t>
  </si>
  <si>
    <t xml:space="preserve">Fotoluminiscentna nalepka notranja sirena </t>
  </si>
  <si>
    <t xml:space="preserve">Fotoluminiscentna nalepka ročni javljalnik </t>
  </si>
  <si>
    <t>Napisne ploščice za javljalnik, mudule,…</t>
  </si>
  <si>
    <t>tuba</t>
  </si>
  <si>
    <t>Tesnilna ognjeodporna masa za prehod instalacijskih povezav skozi preboje</t>
  </si>
  <si>
    <t>Preboji za instalacije skozi stene, opeka do 50cm, do fi25</t>
  </si>
  <si>
    <t>PN nadometne plastične inštalacijske cevi ali NIK plastična korita, komplet s nosilnim, veznim in pritrdilnim materialom, različnih dimenzij.</t>
  </si>
  <si>
    <t>Kabel NHXH FE180/E30 3x2.5 mm2, s polaganjem :: BETAflam StuderKabel</t>
  </si>
  <si>
    <t>Požarni kabel -H(St)H-E30 1x2x0.8 mm, rdeč plašč, s polaganjem :: Brandmeldekabel LAPP Kabel</t>
  </si>
  <si>
    <t>Mobilna aplikacija za upravljanje z požarnim sistemom, prikaz alarmov in napak. 
Naprimer Schrack IACmobile.</t>
  </si>
  <si>
    <t>Nadzorna grafična postaja z programska oprema za upravljanje do 1000 elementov ter monitorjem. Naprimer Schrack SecoLOG IP</t>
  </si>
  <si>
    <t>Pridržalni magnet adresabilni, obremenitev 200N, signalizacija, 12-30VDC. Naprimer Schrack BX-MDH.</t>
  </si>
  <si>
    <t>Podnožje za adresibilno sireno. Naprimer Schrack BX-SBL501.</t>
  </si>
  <si>
    <t>Adresna alarmna sirena rdeče barve, glasnost 65-75 dB. Naprimer Schrack BX-SBL502 .</t>
  </si>
  <si>
    <t>Ohišje za vhodno/izhodni modul dimenzije 94x94x57mm</t>
  </si>
  <si>
    <t>Enokanalni vhodni/izhodni modul (1 x izhod/1x vhod1) z vgrajenim izolatorjem zanke; relejski izhod 2 A. Naprimer Schrack BX-IOM.</t>
  </si>
  <si>
    <t>Ročni javljalnik; direktni način proženja z ohišjem rdeče barve. Naprimer Schrack MCP 535x-1.</t>
  </si>
  <si>
    <t>Vzorčna komora za prezračevalne kanale z detektorjem. Naprimer Schrack LKM-SET+LKM593X</t>
  </si>
  <si>
    <t>Indikator za javljalnike v spuščenem stropu. Naprimer Schrack BX-UPI</t>
  </si>
  <si>
    <t>Podnožje javljalnikov za adresibilne javljalnike. Naprimer Schrack USB 501-6</t>
  </si>
  <si>
    <t>Adresni kombiniran optično/dimni javljalnik  z vgrajenim izolatorjem zanke ter indikatorjem; procesiranje signala z detekcijskim algoritmom v javljalniku. Naprimer Schrack MTD533x</t>
  </si>
  <si>
    <t>Adresni kombiniran optično/dimni javljalnik  z vgrajenim izolatorjem zanke; procesiranje signala z detekcijskim algoritmom v javljalniku. Naprimer Schrack MTD533x.</t>
  </si>
  <si>
    <t>Komplet oprema za prenos na nadzorni center</t>
  </si>
  <si>
    <t>Dodatni napajalnik 24V/8Ah, z indikacijo, v svojem lastnem ohišju</t>
  </si>
  <si>
    <t>Aku baterija 12 V/26Ah</t>
  </si>
  <si>
    <t>Dodatni prikazovalnik za požarno centralo. Naprimer Schrack B5-MMI-PIP.</t>
  </si>
  <si>
    <t>Mrežna kartica za povezavo centralnih naprav v mrežo za centralni nadzorni sistem</t>
  </si>
  <si>
    <t>Mrežno povezljiva adresna centralna naprava 4-zanke, za 4x X-LINE adresne zanke, max. 500 adresnih elementov. Možnost povezave centralne naprave v mrežo central SecoNET. Spomin za 10000 dogodkov. Vgrajen ethernet priključek RJ45, vgrajen modul z 2x nadzorovanima izhodoma in 12x programabilnimi izhodi/vhodi. Možnost oddaljenega dostopa in upravljanja sistema preko Ethernet mreže. Možna integracija na varnostne nadzorne sisteme. V kompletu z upravljalno prikazovalno enoto (grafični LCD display z 8 vrsticami), napajalnikom 24V/150W in ohišjem za AKU max.2x26Ah. Naprimer Schrack Integral IP CXF.</t>
  </si>
  <si>
    <t>C1</t>
  </si>
  <si>
    <t>C2</t>
  </si>
  <si>
    <t>C3</t>
  </si>
  <si>
    <t>C4</t>
  </si>
  <si>
    <t>C5</t>
  </si>
  <si>
    <t>B8.</t>
  </si>
  <si>
    <t>B8.1</t>
  </si>
  <si>
    <t>B8.2</t>
  </si>
  <si>
    <t>B8.3</t>
  </si>
  <si>
    <t>B8.4</t>
  </si>
  <si>
    <t>B8.5</t>
  </si>
  <si>
    <t>B8.6</t>
  </si>
  <si>
    <t>B7.</t>
  </si>
  <si>
    <t>B7.1</t>
  </si>
  <si>
    <t>B7.2</t>
  </si>
  <si>
    <t>B7.3</t>
  </si>
  <si>
    <t>B7.4</t>
  </si>
  <si>
    <t>B7.5</t>
  </si>
  <si>
    <t>B7.6</t>
  </si>
  <si>
    <t>B7.7</t>
  </si>
  <si>
    <t>B7.8</t>
  </si>
  <si>
    <t>B7.9</t>
  </si>
  <si>
    <t>B7.10</t>
  </si>
  <si>
    <t>B6.1</t>
  </si>
  <si>
    <t>B6.2</t>
  </si>
  <si>
    <t>B6.3</t>
  </si>
  <si>
    <t>B6.4</t>
  </si>
  <si>
    <t>B6.5</t>
  </si>
  <si>
    <t>B6.6</t>
  </si>
  <si>
    <t>B6.7</t>
  </si>
  <si>
    <t>B6.8</t>
  </si>
  <si>
    <t>B6.9</t>
  </si>
  <si>
    <t>B6.10</t>
  </si>
  <si>
    <t>SKUPAJ A ELEKTROMONTAŽNA DELA :</t>
  </si>
  <si>
    <t>SKUPAJ B ELEKTROMONTAŽNA DELA :</t>
  </si>
  <si>
    <t>SKUPAJ C TELEKOMUNIKACIJSKA MONTAŽNA DELA :</t>
  </si>
  <si>
    <t>B2.1</t>
  </si>
  <si>
    <t>B2.2</t>
  </si>
  <si>
    <t>B2.3</t>
  </si>
  <si>
    <t>B2.4</t>
  </si>
  <si>
    <t>B2.5</t>
  </si>
  <si>
    <t xml:space="preserve">kos </t>
  </si>
  <si>
    <t>B2.6</t>
  </si>
  <si>
    <t>B2.7</t>
  </si>
  <si>
    <t>B2.8</t>
  </si>
  <si>
    <t>B2.9</t>
  </si>
  <si>
    <t>B2.10</t>
  </si>
  <si>
    <t>B2.11</t>
  </si>
  <si>
    <t>B2.12</t>
  </si>
  <si>
    <t>B2.13</t>
  </si>
  <si>
    <t>B2.14</t>
  </si>
  <si>
    <t>B2.15</t>
  </si>
  <si>
    <t>B2.16</t>
  </si>
  <si>
    <t>B2.17</t>
  </si>
  <si>
    <t>B2.18</t>
  </si>
  <si>
    <t>B2.19</t>
  </si>
  <si>
    <t>B2.20</t>
  </si>
  <si>
    <t>B2.21</t>
  </si>
  <si>
    <t>B2.22</t>
  </si>
  <si>
    <t>B2.23</t>
  </si>
  <si>
    <t>B2.24</t>
  </si>
  <si>
    <t>B2.25</t>
  </si>
  <si>
    <t>B2.26</t>
  </si>
  <si>
    <t>B2.27</t>
  </si>
  <si>
    <t>B2.28</t>
  </si>
  <si>
    <t>B2.29</t>
  </si>
  <si>
    <t>B2.30</t>
  </si>
  <si>
    <t>B2.31</t>
  </si>
  <si>
    <t>B2.32</t>
  </si>
  <si>
    <t>B2.33</t>
  </si>
  <si>
    <t>B2.34</t>
  </si>
  <si>
    <t>B2.35</t>
  </si>
  <si>
    <t>B2.36</t>
  </si>
  <si>
    <t>B5.1</t>
  </si>
  <si>
    <t>B5.2</t>
  </si>
  <si>
    <t>B5.3</t>
  </si>
  <si>
    <t>B5.4</t>
  </si>
  <si>
    <t>B5.5</t>
  </si>
  <si>
    <t>B5.6</t>
  </si>
  <si>
    <t>B5.7</t>
  </si>
  <si>
    <t>B5.8</t>
  </si>
  <si>
    <t>B5.9</t>
  </si>
  <si>
    <t>B5.10</t>
  </si>
  <si>
    <t>B5.11</t>
  </si>
  <si>
    <t>B5.12</t>
  </si>
  <si>
    <t>B5.13</t>
  </si>
  <si>
    <t>B5.14</t>
  </si>
  <si>
    <t>B5.15</t>
  </si>
  <si>
    <t>B5.16</t>
  </si>
  <si>
    <t>B5.17</t>
  </si>
  <si>
    <t>B5.18</t>
  </si>
  <si>
    <t>B5.19</t>
  </si>
  <si>
    <t>B4.1</t>
  </si>
  <si>
    <t>B4.2</t>
  </si>
  <si>
    <t>B4.3</t>
  </si>
  <si>
    <t>B4.4</t>
  </si>
  <si>
    <t>B4.5</t>
  </si>
  <si>
    <t>B4.6</t>
  </si>
  <si>
    <t>B4.7</t>
  </si>
  <si>
    <t>B4.8</t>
  </si>
  <si>
    <t>B4.9</t>
  </si>
  <si>
    <t>B4.10</t>
  </si>
  <si>
    <t>B3.1</t>
  </si>
  <si>
    <t>B3.2</t>
  </si>
  <si>
    <t>B3.3</t>
  </si>
  <si>
    <t>B3.4</t>
  </si>
  <si>
    <t>B3.5</t>
  </si>
  <si>
    <t>B3.6</t>
  </si>
  <si>
    <t>B3.7</t>
  </si>
  <si>
    <t>B3.8</t>
  </si>
  <si>
    <t>B3.9</t>
  </si>
  <si>
    <t>B3.10</t>
  </si>
  <si>
    <t>B3.11</t>
  </si>
  <si>
    <t>B3.12</t>
  </si>
  <si>
    <t>B3.13</t>
  </si>
  <si>
    <t>B3.14</t>
  </si>
  <si>
    <t>B3.15</t>
  </si>
  <si>
    <t>B3.16</t>
  </si>
  <si>
    <t>B3.17</t>
  </si>
  <si>
    <t>B3.18</t>
  </si>
  <si>
    <t>B3.19</t>
  </si>
  <si>
    <t>B3.20</t>
  </si>
  <si>
    <t>B3.21</t>
  </si>
  <si>
    <t>B3.22</t>
  </si>
  <si>
    <t>B3.23</t>
  </si>
  <si>
    <t>B3.24</t>
  </si>
  <si>
    <t>B3.25</t>
  </si>
  <si>
    <t>B3.26</t>
  </si>
  <si>
    <t>B3.27</t>
  </si>
  <si>
    <t>B3.28</t>
  </si>
  <si>
    <t>B3.29</t>
  </si>
  <si>
    <t>B3.30</t>
  </si>
  <si>
    <t>B3.31</t>
  </si>
  <si>
    <t>B3.32</t>
  </si>
  <si>
    <t>B3.33</t>
  </si>
  <si>
    <t>B3.34</t>
  </si>
  <si>
    <t>izvedba meritev optičnega vodnika</t>
  </si>
  <si>
    <t>A2.1</t>
  </si>
  <si>
    <t>A2.2</t>
  </si>
  <si>
    <t>A2.3</t>
  </si>
  <si>
    <t>A2.4</t>
  </si>
  <si>
    <t>A2.5</t>
  </si>
  <si>
    <t>A2.6</t>
  </si>
  <si>
    <t>A2.7</t>
  </si>
  <si>
    <t>A2.8</t>
  </si>
  <si>
    <t>A2.9</t>
  </si>
  <si>
    <t>A2.10</t>
  </si>
  <si>
    <t>A2.11</t>
  </si>
  <si>
    <t>A2.12</t>
  </si>
  <si>
    <t>A2.13</t>
  </si>
  <si>
    <t>A2.14</t>
  </si>
  <si>
    <t>A2.15</t>
  </si>
  <si>
    <t>A2.16</t>
  </si>
  <si>
    <t>A2.17</t>
  </si>
  <si>
    <t>A2.18</t>
  </si>
  <si>
    <t>A2.19</t>
  </si>
  <si>
    <t>A2.20</t>
  </si>
  <si>
    <t>A2.21</t>
  </si>
  <si>
    <t>A2.22</t>
  </si>
  <si>
    <t>A2.23</t>
  </si>
  <si>
    <t>A2.24</t>
  </si>
  <si>
    <t>A2.25</t>
  </si>
  <si>
    <t>A2.26</t>
  </si>
  <si>
    <t>A2.27</t>
  </si>
  <si>
    <t>A2.28</t>
  </si>
  <si>
    <t>A2.29</t>
  </si>
  <si>
    <t>A2.30</t>
  </si>
  <si>
    <t>A2.31</t>
  </si>
  <si>
    <t>A2.32</t>
  </si>
  <si>
    <t>A2.34</t>
  </si>
  <si>
    <t>A2.35</t>
  </si>
  <si>
    <t>A2.36</t>
  </si>
  <si>
    <t>A2.37</t>
  </si>
  <si>
    <t>A2.38</t>
  </si>
  <si>
    <t>A2.39</t>
  </si>
  <si>
    <t>A2.40</t>
  </si>
  <si>
    <t>A2.41</t>
  </si>
  <si>
    <t>A2.42</t>
  </si>
  <si>
    <t>A2.43</t>
  </si>
  <si>
    <t>A2.44</t>
  </si>
  <si>
    <t>A2.45</t>
  </si>
  <si>
    <t>A2.46</t>
  </si>
  <si>
    <t>A2.47</t>
  </si>
  <si>
    <t>A2.48</t>
  </si>
  <si>
    <t>A2.49</t>
  </si>
  <si>
    <t>A2.50</t>
  </si>
  <si>
    <t>A2.51</t>
  </si>
  <si>
    <t>A2.52</t>
  </si>
  <si>
    <t>A2.53</t>
  </si>
  <si>
    <t>A2.54</t>
  </si>
  <si>
    <t>A2.55</t>
  </si>
  <si>
    <t>A2.56</t>
  </si>
  <si>
    <t>A2.57</t>
  </si>
  <si>
    <t>A2.58</t>
  </si>
  <si>
    <t>A3.1</t>
  </si>
  <si>
    <t>A3.2</t>
  </si>
  <si>
    <t>A3.3</t>
  </si>
  <si>
    <t>A4.1</t>
  </si>
  <si>
    <t>A4.2</t>
  </si>
  <si>
    <t>A4.3</t>
  </si>
  <si>
    <t>A6.</t>
  </si>
  <si>
    <t>A6.1</t>
  </si>
  <si>
    <t>A6.2</t>
  </si>
  <si>
    <t>A6.3</t>
  </si>
  <si>
    <t>A6.4</t>
  </si>
  <si>
    <t>B1.1</t>
  </si>
  <si>
    <t>B1.2</t>
  </si>
  <si>
    <t>B1.3</t>
  </si>
  <si>
    <t>B1.4</t>
  </si>
  <si>
    <t>B1.5</t>
  </si>
  <si>
    <t>B1.6</t>
  </si>
  <si>
    <t>B1.7</t>
  </si>
  <si>
    <t>B1.8</t>
  </si>
  <si>
    <t>B1.9</t>
  </si>
  <si>
    <t>B1.10</t>
  </si>
  <si>
    <t>B1.11</t>
  </si>
  <si>
    <t>Perforirana kabelska polica PK 100, požarne odpornosti   E30/90, izdelana iz vročecinkane pločevine, kompletno s potrebnim veznim, spojnim in nosilnim materialom (kot OPTIM PK 100/50 PC)</t>
  </si>
  <si>
    <t>Perforirana kabelska polica PK 50, požarne odpornosti   E30/90, izdelana iz vročecinkane pločevine, kompletno s potrebnim veznim, spojnim in nosilnim materialom (kot OPTIM PK 50/50 PC)</t>
  </si>
  <si>
    <t>Podometne, varnostne vtičnice  z antibakterijsko zaščito, s pokrovom</t>
  </si>
  <si>
    <t>SKUPAJ VODOVNI MATERIAL ZA INSTALACIJE MOČI</t>
  </si>
  <si>
    <t>Dobava in montaža opreme za izvedbo antenske (CATV) inštalacije</t>
  </si>
  <si>
    <t>Komplet aktivne opreme za pripravo antenskega signala - napajalna enota, linijski ojačevalnik, vezni in ostali drobni material, stenska omarica iz INOX-Rf pločevine</t>
  </si>
  <si>
    <t>Priklop na obstoječo antensko inštalacijo paviljona 4 s koaksialnim zemeljskim brezhalogenskim vodnikom, vezni in ostali drobni material</t>
  </si>
  <si>
    <t>Pasivni delilniki antenskega signala, 8-vejni, z F priključki</t>
  </si>
  <si>
    <t>Pasivni delilniki antenskega signala, 16-vejni, z F priključki</t>
  </si>
  <si>
    <t>Podometne končne antenske vtičnice, komplet z dozo, okvirjem in pokrovom</t>
  </si>
  <si>
    <t>Izvedba meritev antenskega signala na vtičnicah in izdelava merilnega protokola</t>
  </si>
  <si>
    <t>Regulatorji glasnosti 0-30W/100V, beli, s podometno  dozo</t>
  </si>
  <si>
    <t>Finožični vodnik H05VV-F 3×1,5mm2, uvlečen v samougasne, gibljive, plastične zaščitne cevi premera 16 mm</t>
  </si>
  <si>
    <t>Priključitev naprave na položeno in označeno instalacijo, montirane zvočnike in regulatorje glasnosti, zagon, nastavitve, dokumentacija, poučitev osebja za uporabo opreme, drobni instalacijski material</t>
  </si>
  <si>
    <t>Bolnišnični kanal kompaktnih dimenzij 180x120mm ,dolžine 1000mm  
Vgrajena oprema: 2×vtičnici priključeni na mrežno in 2×vtičnici priključeni na agregatsko napajanje, 3 x priključke za medicinske pline in ozemljitveno tirnico, vgrajeno pod kanalom v celotni dolžini kanala; kanal mora imeti certifikat o EMG kompatibilnosti, kot Intra MEDSI 0</t>
  </si>
  <si>
    <t>Tipska TK priključna oprema, komplet z montažnim in ostalim drobnim materialom (ranžirne letvice, nastavki, prenapetostni odvodniki ipd)</t>
  </si>
  <si>
    <t xml:space="preserve">Komunikacijski brezhalogenski vodnik položen pretežno na ločene šibkotočne kabelske police, delno p/o v instalacijskih ceveh, delno v parapetnih kanalih, npr. tip FTP-H 4×2×24AWG cat.6 </t>
  </si>
  <si>
    <t>Optični vodnik za povezavo med komunikacijskimi omarami FO MM 4× 50/125 µm</t>
  </si>
  <si>
    <t>Varjenje in zaključevanje optičnih vodnikov ter izvedba meritev</t>
  </si>
  <si>
    <t>Dobava in polaganje TK vodnika J-Y(St)Y 30×2×0,8 mm</t>
  </si>
  <si>
    <t>Dobava in polaganje TK vodnika J-Y(St)Y 24×2×0,8 mm</t>
  </si>
  <si>
    <t>Komunikacijske vtičnice cat. 6 FTP za n/o vgradnjo dvojne (IP44)</t>
  </si>
  <si>
    <t>Telefonske vtičnice za n/o vgradnjo (IP44)</t>
  </si>
  <si>
    <t>Komunikacijske vtičnice cat. 6 FTP za p/o vgradnjo dvojne</t>
  </si>
  <si>
    <t>Telefonske vtičnice za p/o vgradnjo</t>
  </si>
  <si>
    <t>Izvedba meritev z izdajo poročila</t>
  </si>
  <si>
    <t>B1.12</t>
  </si>
  <si>
    <t>B1.13</t>
  </si>
  <si>
    <t>B1.14</t>
  </si>
  <si>
    <t>B1.15</t>
  </si>
  <si>
    <t>B1.16</t>
  </si>
  <si>
    <t>OPOMBA: računalniške in telefonske vtičnice za vgradnjo v parapetne kanale in medicinske kanale so zajete v točkah A2 in C)</t>
  </si>
  <si>
    <t>A7</t>
  </si>
  <si>
    <t>PRIKLOPI OPREME</t>
  </si>
  <si>
    <t>A8</t>
  </si>
  <si>
    <t>ZAŠČITA PRED ZMRZOVANJEM</t>
  </si>
  <si>
    <t>OSTALO</t>
  </si>
  <si>
    <t>Požarno tesnenje prehodov električnih inštalacij - izvedba obojestranskih  požarnih zapor prehodov električnih inštalacij skozi meje požarnih sektorjev z endotermnim požarnim premazom in kameno volno ali požarno zaščitnimi blazinicami (požarna odpornost EI 90). Instalacije je potrebno obojestransko premazati v debelini najmanj 1mm. Prav tako je potrebno obojestransko premazati kameno volno in zid v debelini najmanj 1mm suhega sloja. Ob montaži je potrebno upoštevati navodila proizvajalca. Po montaži je potrebno zaporo označiti s podatki o sistemu in izdelovalcu. Za sistem tesnjenja je potrebno predložiti ustrezna dokazila o požarnih odpornostih. Tesnijo se horizontalni prehodi iz požarnih celic ali sektorjev v drugi požarni sektor ter vertikalni prehod dvižnih vodov električnih inštalacij med etažami.</t>
  </si>
  <si>
    <t>Priprava gradbišča in zavarovanje</t>
  </si>
  <si>
    <t>Transportni stroški</t>
  </si>
  <si>
    <t>A9.</t>
  </si>
  <si>
    <t>SKUPAJ OSTALO</t>
  </si>
  <si>
    <t>A9.1</t>
  </si>
  <si>
    <t>A9.3</t>
  </si>
  <si>
    <t>A9.4</t>
  </si>
  <si>
    <t>A8.</t>
  </si>
  <si>
    <t>Izvedba izvodov in priklopov na notranje in zunanje svetilke</t>
  </si>
  <si>
    <t>Izvedba izvodov in priklopov stikal ter stikalnih tablojev razsvetljave</t>
  </si>
  <si>
    <t>Izvedba priklopov vtičnic in fiksnih priključnic</t>
  </si>
  <si>
    <t xml:space="preserve">Izvedba priklopa projektorja na HDMI vtičnico v parapetnem kanalu </t>
  </si>
  <si>
    <t>Izvedbe stikov izenačitve potencialov na PE zbiralke v stikalnih blokih, dodatne zbiralke za izenačitve potencialov, vodovodne (hidrantne) in odtočne cevi, kovinske podboje - okvirje vrat, večje kovinske mase, kovinske pulte in omare, bolniške in ostale instalacijske kanale, kabelske police ipd.; izvedba meritev neprekinjenosti vodnikov za izenačitev potencialov</t>
  </si>
  <si>
    <t>A7.</t>
  </si>
  <si>
    <t>A7.1</t>
  </si>
  <si>
    <t>A7.2</t>
  </si>
  <si>
    <t>A7.3</t>
  </si>
  <si>
    <t>A7.4</t>
  </si>
  <si>
    <t>A7.5</t>
  </si>
  <si>
    <t>A7.6</t>
  </si>
  <si>
    <t>SKUPAJ PRIKLOPI OPREME</t>
  </si>
  <si>
    <t>SKUPAJ ZAŠČITA PRED ZMRZOVANJEM</t>
  </si>
  <si>
    <t>A3.4</t>
  </si>
  <si>
    <t>Oprema za izvedbo katodne zaščite, kpl. z dobavo in izvedbo</t>
  </si>
  <si>
    <t>Ostala oprema, v skladu z veznim načrtom (sponke, kanali in podobno)</t>
  </si>
  <si>
    <t>Izvedba CNS prikaza iz multimetrov v posameznih razdelilnikih</t>
  </si>
  <si>
    <r>
      <rPr>
        <b/>
        <sz val="8"/>
        <rFont val="Arial"/>
        <family val="2"/>
        <charset val="238"/>
      </rPr>
      <t>Stikalni blok RP2m</t>
    </r>
    <r>
      <rPr>
        <sz val="8"/>
        <rFont val="Arial"/>
        <family val="2"/>
        <charset val="238"/>
      </rPr>
      <t>: ohišje  vgradnega  stikalnega  bloka  s kovinskimi vrati (inox izvedba), dimenzij 950x1400x200mm komplet s kovinskim koritom, nosilci, pokrovi, vrati, zapiralom, ključavnico in ostalim drobnim materialom ter z vgrajeno stikalno, zaščitno in merilno opremo vseh dovodnih in odvodnih napajalnih tokokrogov; vezni in drugi drobni material (sponke, kanali ipd.), pregled stikalnega bloka z izvedenimi meritvami in poročilom o preizkusu, opremljen z:</t>
    </r>
  </si>
  <si>
    <t>A3.7</t>
  </si>
  <si>
    <t>A3.8</t>
  </si>
  <si>
    <t>A3.11</t>
  </si>
  <si>
    <t>A3.12</t>
  </si>
  <si>
    <r>
      <t xml:space="preserve">Stikalni blok </t>
    </r>
    <r>
      <rPr>
        <b/>
        <sz val="8"/>
        <rFont val="Arial"/>
        <family val="2"/>
        <charset val="238"/>
      </rPr>
      <t>RP1a:</t>
    </r>
    <r>
      <rPr>
        <sz val="8"/>
        <rFont val="Arial"/>
        <family val="2"/>
        <charset val="238"/>
      </rPr>
      <t xml:space="preserve"> ohišje  vgradnega  stikalnega  bloka  s kovinskimi vrati (inox izvedba), dimenzij 950x1400x200mm komplet s kovinskim koritom, nosilci, pokrovi, vrati, zapiralom, ključavnico in ostalim drobnim materialom ter z vgrajeno stikalno, zaščitno in merilno opremo vseh dovodnih in odvodnih napajalnih tokokrogov; vezni in drugi drobni material (sponke, kanali ipd.), pregled stikalnega bloka z izvedenimi meritvami in poročilom o preizkusu</t>
    </r>
  </si>
  <si>
    <r>
      <t xml:space="preserve">Stikalni blok </t>
    </r>
    <r>
      <rPr>
        <b/>
        <sz val="8"/>
        <rFont val="Arial"/>
        <family val="2"/>
        <charset val="238"/>
      </rPr>
      <t>RP2a:</t>
    </r>
    <r>
      <rPr>
        <sz val="8"/>
        <rFont val="Arial"/>
        <family val="2"/>
        <charset val="238"/>
      </rPr>
      <t xml:space="preserve"> ohišje  vgradnega  stikalnega  bloka  s kovinskimi vrati (inox izvedba), dimenzij 950x1400x200mm komplet s kovinskim koritom, nosilci, pokrovi, vrati, zapiralom, ključavnico in ostalim drobnim materialom ter z vgrajeno stikalno, zaščitno in merilno opremo vseh dovodnih in odvodnih napajalnih tokokrogov; vezni in drugi drobni material (sponke, kanali ipd.), pregled stikalnega bloka z izvedenimi meritvami in poročilom o preizkusu</t>
    </r>
  </si>
  <si>
    <r>
      <t xml:space="preserve">Stikalni blok </t>
    </r>
    <r>
      <rPr>
        <b/>
        <sz val="8"/>
        <rFont val="Arial"/>
        <family val="2"/>
        <charset val="238"/>
      </rPr>
      <t>Rkz</t>
    </r>
    <r>
      <rPr>
        <sz val="8"/>
        <rFont val="Arial"/>
        <family val="2"/>
        <charset val="238"/>
      </rPr>
      <t xml:space="preserve"> z opremo za katodno zaščito rezervoarja UNP: prostostoječa omarica Rf (inox AISI 304),  nameščena na podstavku (dovod iz zemlje), dimenzij 700×1000×300 , kpl. s streho, vratci, ključavnico in ostalim drobnim materialom ter z vgrajeno stikalno, zaščitno in merilno opremo vseh dovodnih in odvodnih napajalnih tokokrogov; vezni in drugi drobni material (sponke, kanali ipd.), pregled stikalnega bloka z izvedenimi meritvami in poročilom o preizkusu</t>
    </r>
  </si>
  <si>
    <r>
      <t xml:space="preserve">Stikalni blok </t>
    </r>
    <r>
      <rPr>
        <b/>
        <sz val="8"/>
        <rFont val="Arial"/>
        <family val="2"/>
        <charset val="238"/>
      </rPr>
      <t>Reko</t>
    </r>
    <r>
      <rPr>
        <sz val="8"/>
        <rFont val="Arial"/>
        <family val="2"/>
        <charset val="238"/>
      </rPr>
      <t xml:space="preserve"> z opremo za napajanje porabnikov na ekološkem otoku: prostostoječa omarica Rf (inox AISI 304),  nameščena na podstavku (dovod iz zemlje), dimenzij 700×1000×300 , kpl. s streho, vratci, ključavnico in ostalim drobnim materialom ter z vgrajeno stikalno, zaščitno in merilno opremo vseh dovodnih in odvodnih napajalnih tokokrogov; vezni in drugi drobni material (sponke, kanali ipd.), pregled stikalnega bloka z izvedenimi meritvami in poročilom o preizkusu</t>
    </r>
  </si>
  <si>
    <r>
      <t xml:space="preserve">Stikalni blok </t>
    </r>
    <r>
      <rPr>
        <b/>
        <sz val="8"/>
        <rFont val="Arial"/>
        <family val="2"/>
        <charset val="238"/>
      </rPr>
      <t>RK01</t>
    </r>
    <r>
      <rPr>
        <sz val="8"/>
        <rFont val="Arial"/>
        <family val="2"/>
        <charset val="238"/>
      </rPr>
      <t xml:space="preserve"> - razdelilnik v tehničnem prostoru 01 (plinska kotlovnica): Omarica Rf (inox AISI 304),  dimenzij 1000×1000×300 , kpl. s streho, vratci, ključavnico in ostalim drobnim materialom ter z vgrajeno stikalno, zaščitno in merilno opremo vseh dovodnih in odvodnih napajalnih tokokrogov; vezni in drugi drobni material (sponke, kanali ipd.), pregled stikalnega bloka z izvedenimi meritvami in poročilom o preizkusu</t>
    </r>
  </si>
  <si>
    <r>
      <t xml:space="preserve">Stikalni blok </t>
    </r>
    <r>
      <rPr>
        <b/>
        <sz val="8"/>
        <rFont val="Arial"/>
        <family val="2"/>
        <charset val="238"/>
      </rPr>
      <t>RK02</t>
    </r>
    <r>
      <rPr>
        <sz val="8"/>
        <rFont val="Arial"/>
        <family val="2"/>
        <charset val="238"/>
      </rPr>
      <t xml:space="preserve"> - razdelilnik v tehničnem prostoru 02 (strojnica): Omarica Rf (inox AISI 304),  dimenzij 1000×1000×300 , kpl. s streho, vratci, ključavnico in ostalim drobnim materialom ter z vgrajeno stikalno, zaščitno in merilno opremo vseh dovodnih in odvodnih napajalnih tokokrogov; vezni in drugi drobni material (sponke, kanali ipd.), pregled stikalnega bloka z izvedenimi meritvami in poročilom o preizkusu</t>
    </r>
  </si>
  <si>
    <r>
      <t xml:space="preserve">Stikalni blok </t>
    </r>
    <r>
      <rPr>
        <b/>
        <sz val="8"/>
        <rFont val="Arial"/>
        <family val="2"/>
        <charset val="238"/>
      </rPr>
      <t>RK05</t>
    </r>
    <r>
      <rPr>
        <sz val="8"/>
        <rFont val="Arial"/>
        <family val="2"/>
        <charset val="238"/>
      </rPr>
      <t xml:space="preserve"> - razdelilnik v tehničnem prostoru 05: Omarica Rf (inox AISI 304),  dimenzij 1000×1000×300 , kpl. s streho, vratci, ključavnico in ostalim drobnim materialom ter z vgrajeno stikalno, zaščitno in merilno opremo vseh dovodnih in odvodnih napajalnih tokokrogov; vezni in drugi drobni material (sponke, kanali ipd.), pregled stikalnega bloka z izvedenimi meritvami in poročilom o preizkusu</t>
    </r>
  </si>
  <si>
    <t>ELEKTROINSTALACIJE ŠIBKEGA TOKA</t>
  </si>
  <si>
    <t>skupaj</t>
  </si>
  <si>
    <t>POPIS DEL IN MATERIALA S PROJEKTANTSKO OCENO INVESTICIJE</t>
  </si>
  <si>
    <r>
      <rPr>
        <sz val="12"/>
        <rFont val="Arial"/>
        <family val="2"/>
        <charset val="238"/>
      </rPr>
      <t xml:space="preserve">Investitor / Naročnik:                </t>
    </r>
    <r>
      <rPr>
        <b/>
        <sz val="12"/>
        <rFont val="Arial"/>
        <family val="2"/>
        <charset val="238"/>
      </rPr>
      <t>SPLOŠNA BOLNIŠNICA »DR.FRANCA DERGANCA« NOVA GORICA</t>
    </r>
  </si>
  <si>
    <r>
      <t xml:space="preserve">Objekt:                                    </t>
    </r>
    <r>
      <rPr>
        <b/>
        <sz val="12"/>
        <rFont val="Arial"/>
        <family val="2"/>
        <charset val="238"/>
      </rPr>
      <t xml:space="preserve">   NOVOGRADNJA ODDELKA ZA INVALIDNO MLADINO IN REHABILITACIJO STARA GORA</t>
    </r>
  </si>
  <si>
    <r>
      <t xml:space="preserve">Vrsta proj. dokumentacije:      </t>
    </r>
    <r>
      <rPr>
        <b/>
        <sz val="12"/>
        <rFont val="Arial"/>
        <family val="2"/>
        <charset val="238"/>
      </rPr>
      <t>PZI</t>
    </r>
  </si>
  <si>
    <r>
      <t xml:space="preserve">Odgovorni vodja projekta:       </t>
    </r>
    <r>
      <rPr>
        <b/>
        <sz val="12"/>
        <rFont val="Arial"/>
        <family val="2"/>
        <charset val="238"/>
      </rPr>
      <t>Klemen Pavlin univ. dipl. inž. Arh.</t>
    </r>
  </si>
  <si>
    <r>
      <t xml:space="preserve">Številka projekta:                    </t>
    </r>
    <r>
      <rPr>
        <b/>
        <sz val="12"/>
        <rFont val="Arial"/>
        <family val="2"/>
        <charset val="238"/>
      </rPr>
      <t xml:space="preserve">  0217</t>
    </r>
  </si>
  <si>
    <r>
      <t xml:space="preserve">Številka načrta:                         </t>
    </r>
    <r>
      <rPr>
        <b/>
        <sz val="12"/>
        <rFont val="Arial"/>
        <family val="2"/>
        <charset val="238"/>
      </rPr>
      <t>0217-E</t>
    </r>
  </si>
  <si>
    <r>
      <t xml:space="preserve">Vsebina načrta:                        </t>
    </r>
    <r>
      <rPr>
        <b/>
        <sz val="12"/>
        <rFont val="Arial"/>
        <family val="2"/>
        <charset val="238"/>
      </rPr>
      <t>ELEKTRIČNE INSTALACIJE IN ELEKTRIČNA OPREMA</t>
    </r>
  </si>
  <si>
    <t>V cenah je potrebno zajeti dobavo in montažo ponujanega materiala, z vključenimi stroški dela, prevoza in drobnega materiala.</t>
  </si>
  <si>
    <t xml:space="preserve">Po izvedbi objekta je potrebno investitorju predati dokazilo o zanesljivosti električnih instalacij in opreme ter poročilo z rezultati električnih meritev. </t>
  </si>
  <si>
    <t xml:space="preserve">Po izvedbi objekta je potrebno investitorju predati dokumentacijo za vso vgrajeno opremo in elektromaterial. </t>
  </si>
  <si>
    <t>Po izvedbi objekta je potrebno investitorju predati ažuriran Projekt izvedenih del (PID) in Projekt za obratovanje in vzdrževanje (POV).</t>
  </si>
  <si>
    <t>REKAPITULACIJA ELEKTRIČNE INSTALACIJE IN ELEKTRIČNA OPREMA</t>
  </si>
  <si>
    <t>SKUPAJ  I. +  II. brez ddv</t>
  </si>
  <si>
    <t>ddv 22%</t>
  </si>
  <si>
    <t>SKUPAJ  I. +  II. z ddv</t>
  </si>
  <si>
    <t>PID in POV</t>
  </si>
  <si>
    <t>D.1</t>
  </si>
  <si>
    <t>Izdelava projektne dokumentacije PID IN POV, v štirih izvodih v mapah</t>
  </si>
  <si>
    <t>SKUPAJ IZDELAVA PID in POV</t>
  </si>
  <si>
    <t>cena na</t>
  </si>
  <si>
    <t>enoto</t>
  </si>
  <si>
    <t>stroški (€)</t>
  </si>
  <si>
    <t>enota</t>
  </si>
  <si>
    <t>Koaksialni brezhalogenski vodnik za razvod antenskega signala do TV vtičnic</t>
  </si>
  <si>
    <t>Dobava in polaganje ozemljitvenega traku Rf 30x3,5 mm v zemljo</t>
  </si>
  <si>
    <t>Stikalo navadno z antibakterijsko zaščito, komplet z vgradno dozo za p/o vgradnjo v opečne oziroma betonske stene - bela</t>
  </si>
  <si>
    <t>Stikalo menjalno, z antibakterijsko zaščito, komplet z vgradno dozo za p/o vgradnjo v opečne oziroma betonske stene - bela</t>
  </si>
  <si>
    <t>Samougasna p.i.c. d=23 mm za izvedbo podometnih odvodov na sprednji fasadi</t>
  </si>
  <si>
    <t>A4.4</t>
  </si>
  <si>
    <t>A4.5</t>
  </si>
  <si>
    <t>A4.6</t>
  </si>
  <si>
    <t>A4.7</t>
  </si>
  <si>
    <t>A4.8</t>
  </si>
  <si>
    <t>A4.9</t>
  </si>
  <si>
    <t>A4.10</t>
  </si>
  <si>
    <t>A4.11</t>
  </si>
  <si>
    <t>A4.12</t>
  </si>
  <si>
    <t>A4.13</t>
  </si>
  <si>
    <t>A4.14</t>
  </si>
  <si>
    <t>A4.15</t>
  </si>
  <si>
    <t>A4.16</t>
  </si>
  <si>
    <t>A4.17</t>
  </si>
  <si>
    <t>A4.18</t>
  </si>
  <si>
    <t>Samougasne, brezhalogenske gibljive zaščitne cevi (HFX) premera 16 mm za izvedbo polaganja vodnikov v notranjih prostorih (delno p/o ter nad spuščenimi stropi)</t>
  </si>
  <si>
    <t>Negibljive brezhalogene zaščitne cevi, vključno s priborom za montažo (pritrdilnim materialom), premera 16 mm, za izvedbo n/o napajanja varnostne razsvetljave</t>
  </si>
  <si>
    <t>Internetni predvajalnik glasbenih vsebin in radijskih programov, kot SEA PN2015 MOD sistem Partynet</t>
  </si>
  <si>
    <t>Zvočna omarica z vgradnim zvočnikom bele barve 5W/100V,  80Hz-18kHz, SPL max 104 dB, Ø193mm za vgradnjo v spuščene strope, bele barve, kot SEA SNZ2105</t>
  </si>
  <si>
    <t>A9</t>
  </si>
  <si>
    <t>CENTRALNI NADZORNI SISTEM</t>
  </si>
  <si>
    <t>Univerzalni moduli za priklop stikal, tipkal, detektorjev gibanja, časovnih stikal; digitalne enote za kontrolo DALI svetilk; napajalniki bus linije DALI</t>
  </si>
  <si>
    <t>Zagon DALI sistema</t>
  </si>
  <si>
    <t>Moduli s svetlobno občutljivimi tipali za upravljanje zunanje razsvetljave</t>
  </si>
  <si>
    <t>A1.22</t>
  </si>
  <si>
    <t>A1.23</t>
  </si>
  <si>
    <t>A1.24</t>
  </si>
  <si>
    <t>SKUPAJ STIKALNI BLOKI</t>
  </si>
  <si>
    <t>A5.</t>
  </si>
  <si>
    <t>SKUPAJ VARNOSTNA RAZSVETLJAVA</t>
  </si>
  <si>
    <t>A5.1</t>
  </si>
  <si>
    <t>A5.2</t>
  </si>
  <si>
    <t>A5.3</t>
  </si>
  <si>
    <t>A5.4</t>
  </si>
  <si>
    <t>A5.5</t>
  </si>
  <si>
    <t>A5.6</t>
  </si>
  <si>
    <t>A5.7</t>
  </si>
  <si>
    <t>A5.8</t>
  </si>
  <si>
    <t>A5.9</t>
  </si>
  <si>
    <t>A5.10</t>
  </si>
  <si>
    <t>A5.11</t>
  </si>
  <si>
    <t>A8.1</t>
  </si>
  <si>
    <t>A8.2</t>
  </si>
  <si>
    <t>A8.3</t>
  </si>
  <si>
    <t>A8.4</t>
  </si>
  <si>
    <t>A8.6</t>
  </si>
  <si>
    <t>A8.7</t>
  </si>
  <si>
    <t>B.1</t>
  </si>
  <si>
    <t>SKUPAJ GENERIČNI SISTEM IT IN TK OŽIČENJA</t>
  </si>
  <si>
    <t>A7.7</t>
  </si>
  <si>
    <t xml:space="preserve">Vizualizacija porabe električne energije </t>
  </si>
  <si>
    <t>Vizualizacija delovanja razsvetljave (napaka, okvara)</t>
  </si>
  <si>
    <t>Vizualizacija delovanja varnostne razsvetljave (napaka, okvara)</t>
  </si>
  <si>
    <t>zap.</t>
  </si>
  <si>
    <t>št.</t>
  </si>
  <si>
    <t>A1.25</t>
  </si>
  <si>
    <t>Varovalka, npr.  tip: 3NA3 100A /000, kot na primer: 3NA3830, proizvajalec Siemens</t>
  </si>
  <si>
    <t>Odklopni ločilnik z varovalkami, npr.  tip: 3NJ62031AA000AA0, kot na primer: 3NJ62031AA000AA0, proizvajalec Siemens</t>
  </si>
  <si>
    <t>Odvodnik, npr.  tip: 5SD74 T2 415V 100kA /4P + RSC, kot na primer: 5SD74241, proizvajalec Siemens</t>
  </si>
  <si>
    <t>Inštalacijski odklopnik, npr.  tip: 5SL6 B6A /1P, kot na primer: 5SL61066, proizvajalec Siemens</t>
  </si>
  <si>
    <t>Inštalacijski odklopnik, npr.  tip: 5SU1 B 16A AC 30mA 10kA , kot na primer: 5SU13546KK16, proizvajalec Siemens</t>
  </si>
  <si>
    <t>Inštalacijski odklopnik, npr.  tip: 5SL6 B6A /3P, kot na primer: 5SL63066, proizvajalec Siemens</t>
  </si>
  <si>
    <t>Odklopnik, npr.  tip: 3VA2M100 R25 ETU550 F/3P, kot na primer: 3VA20255JP360AA0, proizvajalec Siemens</t>
  </si>
  <si>
    <t>Odklopnik, npr.  tip: 3VA2M100 R63 ETU550 F/3P, kot na primer: 3VA20635JP360AA0, proizvajalec Siemens</t>
  </si>
  <si>
    <t>Inštalacijski odklopnik, npr.  tip: 5SL6 C13A /1P, kot na primer: 5SL61137, proizvajalec Siemens</t>
  </si>
  <si>
    <t>Inštalacijski odklopnik, npr.  tip: 5SL6 B10A /3P, kot na primer: 5SL63106, proizvajalec Siemens</t>
  </si>
  <si>
    <t>Inštalacijski odklopnik, npr.  tip: 5SL6 C16A /3P, kot na primer: 5SL63167, proizvajalec Siemens</t>
  </si>
  <si>
    <t>FID, npr.  tip: 5SV3 25A A 30mA /4P, kot na primer: 5SV33426, proizvajalec Siemens</t>
  </si>
  <si>
    <t>Varovalka, npr.  tip: 3NA3 63A /000, kot na primer: 3NA3822, proizvajalec Siemens</t>
  </si>
  <si>
    <t>Inštalacijski odklopnik, npr.  tip: 5SL6 C10A /3P, kot na primer: 5SL63107, proizvajalec Siemens</t>
  </si>
  <si>
    <t>Varovalka, npr.  tip: 3NA3 25A /000, kot na primer: 3NA3810, proizvajalec Siemens</t>
  </si>
  <si>
    <t>Inštalacijski odklopnik, npr.  tip: 5SL6 B13A /3P, kot na primer: 5SL63136, proizvajalec Siemens</t>
  </si>
  <si>
    <t>Varovalka, npr.  tip: 3NA3 40A /000, kot na primer: 3NA3817, proizvajalec Siemens</t>
  </si>
  <si>
    <t>Inštalacijski odklopnik, npr.  tip: 5SL6 C40A /3P, kot na primer: 5SL63407, proizvajalec Siemens</t>
  </si>
  <si>
    <t>Izvedba priklopov naprav za strojne instalacije (sobni termostati, ventili, črpalke, tipala, termostati…)</t>
  </si>
  <si>
    <t>Povezava Dali sistema na CNS in parametriranje podatkov</t>
  </si>
  <si>
    <t>IR senzor za vklop svetilk Dali preko knx ali modbus komunikacije in CNS</t>
  </si>
  <si>
    <t>Trojne  vtičnice  z  zaščitnim  kontaktom, primerne  za vgradnjo  v parapetne  kanale, komplet z dozami, pokrovi in ostalim drobnim materialom, bele</t>
  </si>
  <si>
    <t>Trojne  vtičnice  z  zaščitnim  kontaktom, primerne  za vgradnjo  v parapetne kanale, komplet z dozami, pokrovi in ostalim drobnim materialom, zelene</t>
  </si>
  <si>
    <t>Stopenjska kompenzacijska naprava za kompenzacijo jalove energije 35 kVA, 400V</t>
  </si>
  <si>
    <t>Povezava kontrolerja SB128 na CNS in parametriranje elementov</t>
  </si>
  <si>
    <t>Dobava in montaža - CLIMATIX krmilnik,  5xDI 8xUI 2xAO 6xRO</t>
  </si>
  <si>
    <t>skupaj z vsem pritrdilnim in montažnim materialom.</t>
  </si>
  <si>
    <t>Tip:POL638.00/STD</t>
  </si>
  <si>
    <t>Dobava in montaža - CLIMATIX razširitev, 8xUI 2XAO</t>
  </si>
  <si>
    <t>Tip:POL955.00/STD</t>
  </si>
  <si>
    <t>Dobava in montaža - CLIMATIX Ethernet  kartica,</t>
  </si>
  <si>
    <t>Tip:POL909.00/STD</t>
  </si>
  <si>
    <t>Dobava in montaža - CLIMATIX M-Bus kartica ,</t>
  </si>
  <si>
    <t>Tip:POL907.00/STD</t>
  </si>
  <si>
    <t>Dobava in montaža -  LED prikazovalnik,</t>
  </si>
  <si>
    <t>Tip: POL871.72/STD</t>
  </si>
  <si>
    <t>Dobava in montaža - potopno temperaturno tipalo vode (4-20mA) ,</t>
  </si>
  <si>
    <t>Tip: BPZ : QAE2174.010</t>
  </si>
  <si>
    <t>Dobava in montaža - zunanje temperaturno tipalo (4-20mA) ,</t>
  </si>
  <si>
    <t>Tip: BPZ : QAC3171</t>
  </si>
  <si>
    <t>Dobava in montaža -aktivno tlačno tipalo  (0…4bar 4-20mA) ,</t>
  </si>
  <si>
    <t>Tip: BPZ : QBE2003-P4</t>
  </si>
  <si>
    <t>Tip: BPZ : RAK-ST.1385M</t>
  </si>
  <si>
    <t xml:space="preserve">Vodovni material  SB-KOTLOVNICA </t>
  </si>
  <si>
    <t>Dobava in polaganje kabla</t>
  </si>
  <si>
    <t>JZ-500\n3x0,75</t>
  </si>
  <si>
    <t>J-Y(ST)Y\n2x2x0,8</t>
  </si>
  <si>
    <t>FG70R\n5x1,5</t>
  </si>
  <si>
    <t>FG70R\n3x2,5</t>
  </si>
  <si>
    <t>FG70R\n3x1,5</t>
  </si>
  <si>
    <t>Dobava in montaža kabelska perforirana polica s pokrovom in ustreznimi nosilci</t>
  </si>
  <si>
    <t>100 x 50 mm</t>
  </si>
  <si>
    <t>50 x 50 mm</t>
  </si>
  <si>
    <t>Cev gibljiva PVC različnih dimenzij s skobami za pritrditev</t>
  </si>
  <si>
    <t>Razdelilne PVC doze 100x100 mm, nadometne</t>
  </si>
  <si>
    <t>Uvodnice ustreznih dimenzij za priklop na periferno opremo</t>
  </si>
  <si>
    <t>Drobni in vezni material kot so vezice, napisne ploščice za oznako kablov, sponke</t>
  </si>
  <si>
    <t xml:space="preserve">Montaža perifernih regulacijskih elementov kot so: </t>
  </si>
  <si>
    <t xml:space="preserve"> - senzorji in tipala (temp. tipala, termostati…)</t>
  </si>
  <si>
    <t>Priključitev perifernih regulacijskih elementov (na strani elementa in krmilne omare)</t>
  </si>
  <si>
    <t>označevanje in testiranje povezav kot so</t>
  </si>
  <si>
    <t xml:space="preserve"> - senzorji (temp.tipala, termostati…)</t>
  </si>
  <si>
    <t xml:space="preserve"> - aktuatorji (motorji, črpalke, elektro-motorni pogoni  ventilov,...)</t>
  </si>
  <si>
    <t xml:space="preserve">Izdelava programske aplikacije na krmilnem delu za delovanje toplotne in hladilne postaje. </t>
  </si>
  <si>
    <t xml:space="preserve">Povezava avtomatike na nadzorni sistem CNS vključno s pripravi vseh spremenljivk za izvoz na nadzor </t>
  </si>
  <si>
    <t>Regulacija temperature in prezračevanja bolniških sob</t>
  </si>
  <si>
    <t xml:space="preserve">Regulacijska oprema je vgrajena v stikalni blok elektro instalacij </t>
  </si>
  <si>
    <t xml:space="preserve">Dobava in montaža - CLIMATIX krmilnika za regulacijo volumskega pretoka zraka in temperature. </t>
  </si>
  <si>
    <t xml:space="preserve">6x AO za regulacijo ERP </t>
  </si>
  <si>
    <t xml:space="preserve">6x DO za regulacijo ventilov talnega gretja </t>
  </si>
  <si>
    <t xml:space="preserve">1x PB komunikacijo za priklop 6 sobnih termostatov  </t>
  </si>
  <si>
    <t xml:space="preserve">Dobava in montaža sobnega termostata za regulacijo temperature in pretoka zraka </t>
  </si>
  <si>
    <t>Tip:POL822.60/STD</t>
  </si>
  <si>
    <t xml:space="preserve">Vodovni material  regulacija sob </t>
  </si>
  <si>
    <t>JZ-500\n12x1.0</t>
  </si>
  <si>
    <t>J-Y(ST)Y\n2x2x0,8 ( zelen KNX)</t>
  </si>
  <si>
    <t xml:space="preserve">CNS - centralno nadzorni sistem </t>
  </si>
  <si>
    <t>Komplet PC  + LCD monitor + programska oprema 
Dell PRECISION T1600 QCX 3.30GHz/8GB/1TB/Q600/7Pro
Operacijski sistem Windows 7 Professional (64Bit OS)
Graficna kartica 1 GB NVIDIA Quadro 600 - 1 DP, 1 DVI(1 DP-DVI, 1 DVI-VGA
adapter)(ELGA13)
Tipkovnica QWERTZ Slovenska
1x Dell LCD monitor U2212HM:
Velikost zaslona 21
Locljivost zaslona 1920x1080</t>
  </si>
  <si>
    <t>Barvni tiskalnik
ločljivost: 600 x 600 dpi 
hitrost barvnega izpisa: 21 str/min 
hitrost č/b izpisa: 21 str/min
kapaciteta podajalnika 250 listov
mesečna obremenitev: do 40.000 strani
spomin: 128MB
duplex: da
priključki: ETHERNET, USB 2.0</t>
  </si>
  <si>
    <t xml:space="preserve">Vodovni material  za potrebe CNS </t>
  </si>
  <si>
    <t>Dobava in polaganje kabla za potrebe povezave na CNS</t>
  </si>
  <si>
    <t>UTP 4x2x23AWG, kat.6</t>
  </si>
  <si>
    <t>Enojna komunikacijska vtičnica, STP, 1xRJ45, kat.6a, nadometne izvedbe, s protiprašno zaščito, komplet z okvirjem</t>
  </si>
  <si>
    <t>Osnovna programska oprema  za centralo centralnega nadzora z nadzornimi, kontrolnimi in posluževalnimi funkcijami.
Slikovni prikaz digitalnih informacij in analognih podatkov.
Sprovajanje daljinskih preklopov in nastavljanje želenih 
vrednosti preko izbrane strani naprave na monitorju.
Določanje različnih nivojev dostopa do posameznih funkcij nadzornega sistema za različne nivoje uporabnikov .
Urni menu, statusna sporočila in alarmi kot npr. delovanje in motnje, alarmom se lahko določi pomembnost.
Trend – omogoča grafični prikaz vrednosti v obliki diagrama za analiziranje merjenih vrednosti s čimer je olajšano spremljanje in prilagajanje sistema.
Arhiviranje - zajemanje analognih in digitalnih vrednosti  - podatkov preko daljših časovnih obdobij. Podatki se lahko  zajemajo ciklično ( v določenih časovnih razmikih) ali ob določenih dogodkih ali spremebi vrednosti določenega podatka.  na enem grafičnem prikazu je lahko več različnih krivulj hkrati prikazano. 
Licenčna programska oprema za 1500 točk  3x gonilnik 1x web dostop 
Proizvod, kot na primer:  INDUSOFT   IND-920NT-RT</t>
  </si>
  <si>
    <t>Razširitvena programska oprema za pošiljanje SMS sporočil
Sinapro SMS - za razširitev osnovne programske opreme, ki omogoča posredovanje sporočil, motenj, stanj.. v različnih oblikah kot  so SMS sporočila na GSM mobilni telefon, e-mail, Fax ali glasovna sporočila. Sporočila posredovana na GSM mobilni telefon je možno konfigrirati, tako da zahtevajo od sprejemnika sporočila potrditev sprejema. Sprejemniki sporočil so lahko posamezniki, ali določene skupine ljudi. Možno je tudi določitev  nadomestnih oseb, v slučaju da določena oseba ni dosegljiva. 
Proizvod, kot na primer:  SINAPRO SMS</t>
  </si>
  <si>
    <t>Programiranje CNS-a s strani glavnega programerja na podlagi po sklopih prejetih predlogov ekranskih slik, algoritmov in seznama signalov.
Izdelava sistemskega softwarea, ustreznega funkciji naprave, z nadzornimi, kontrolnimi in posluževalnimi funkcijami. 
Za naslednje predvideno število podatkovnih točk po posameznih sklopih:
Klimatski napravi: 180 podatkov
Toplotna postaja s toplotno črpalko:   350 podatkov
Prostorska regulacija temperature  :  10x30= 300  podatkov
Merjenje porabe toplotne in hladilne energije: 20 podatkov
Merjenje porabe električne energije:  62 podatkov
Sodelovanje, koordinacije in vsklajevanje z izdelovalcem/programerjem za posamezni sklop. 
Slikovni prikaz digitalnih informacij in analognih podatkov.
možnostjo daljinskih preklopov in nastavljanje želenih 
Programiranje urnih menijev - ure vseh priključenih podpostaj se lahko spreminjajo.
vrednosti preko izbrane strani naprave na monitorju.</t>
  </si>
  <si>
    <t>komp.</t>
  </si>
  <si>
    <t xml:space="preserve">Regulacijska oprema je vgrajena v stikalni blok R-Kotlovnica </t>
  </si>
  <si>
    <t>Kot naprimer proizvajalca Siemens</t>
  </si>
  <si>
    <t>CENTALNI NADZORNI SISTEM</t>
  </si>
  <si>
    <t>Merno regulacijska oprema in stikalni blok SB-KOTLOVNICA</t>
  </si>
  <si>
    <t xml:space="preserve">GSM modem za pošiljanje SMS sporočil z RS 232 priključkom za priključitev na PC, anteno in napajalnikom, komunikacijski kabel RS 232, antena za GSM modem, napajalnik za GSM modem AC/DC 24V. Proizvod, kot na primer:  CenterionMC52i GSM Modem ali enakovredno
</t>
  </si>
  <si>
    <t>Integracija nadzora in krmiljenja razsvetljave in varnostne razsvetljave ter meritev električne energije</t>
  </si>
  <si>
    <t>Vzpostavitev mreže - povezave med krmilniki CNS sistema, in krmilniki razsvetljave in varnostne razsvetljave ter meritev porabe električne energije.</t>
  </si>
  <si>
    <t>Upravljanje notranje razsvetljave (daljinski vklop, izklop, regulacija-dimanje, nastavitev urnika delovanja,)</t>
  </si>
  <si>
    <t>A2.59</t>
  </si>
  <si>
    <t>A1.26</t>
  </si>
  <si>
    <t xml:space="preserve">Krmilni sistem dali z 1x izhodom 64 adress , kateri mogoča upravljanje svetilk na prenstavljen urnik in tipko (preprogramiran nočni in dnevni nivo osvetlitve). Tipka omogoča vklop svetilk na 100% ob urgenci.  Kot  Intra Helvar 91005. </t>
  </si>
  <si>
    <t xml:space="preserve">Modul dali za vklop 4 scen + 4 x tipke v p/o 4 modulni dozi, z okvirjem 4M in okrasnim pokrovom, montira se pri dežurni sestri, kot Intra Helvar 444.                                                                                            </t>
  </si>
  <si>
    <t>Križne sponke Rf-žica/žica - kontaktni element, sponka 40×40mm, namenjena izvedbi spoja med okroglimi vodniki ∅8-10mm (npr. SF 17-Optim)</t>
  </si>
  <si>
    <t>Inox omarica za izvedbo podometnega merilnega spoja (kot npr. SF 28-Optim)</t>
  </si>
  <si>
    <t>Nosilci  za  žico  za  ravno  streho z betonko utežjo, primerne uporabljeni izolacijski podlagi strehe - položene v razmaku do 1m, npr. strešni nosilec, primeren za ravne strehe, pokrite s PVC kritinami (npr. tip SIKA) s pritrditvenim trakom iz istega materiala, kot je kritina (npr. SF 65 Optim) ter pritrditveni trak za SIKA kritino; strešni nosilci se namestijo na medsebojni razdalji cca 1 m</t>
  </si>
  <si>
    <t>Strešni nosilec za pločevinaste obrobe, primeren vgrajenim pločevinastim obrobam (kot npr. SF 66 45ON-Optim)</t>
  </si>
  <si>
    <t>Žlebne sponke, primerne vgrajenim žlebovom (kot npr. SF 01-Optim)</t>
  </si>
  <si>
    <t>Izvedba merilnih mest MM na višini 1,8 m od tal (v zidni merilni omarici, npr. SF 28-Optim ter vertikalno zaščito odvoda višine 1,5 m od tal (npr. SF 34-Optim), merilne sponke in merilne številke</t>
  </si>
  <si>
    <t>Povezovalni elementi žica/trak - kontaktni element, sponka 58×68mm, namenjena izvedbi spoja med ploščatimi vodniki do širine 42 mm in okroglimi vodniki ∅8-10mm.</t>
  </si>
  <si>
    <t>Lovilna palica višine h=3m, komplet s pritrdilnim priborom ter podložnim trakom (npr. SF 62-Optim + pritrditveni trak za SIKA kritino)</t>
  </si>
  <si>
    <t>Sponke za spajanje valjanca na armaturne palice (npr. armaturna sponka SF 79-Optim)</t>
  </si>
  <si>
    <t>Kontaktni element, sponka 58×58mm, namenjena izvedbi spoja med ploščatimi vodniki do širine 42 mm v zemlji in nad njo (npr. SF 17-Optim)</t>
  </si>
  <si>
    <t>SKUPAJ CENTRALNI NADZORNI SISTEM</t>
  </si>
  <si>
    <t>Digitalen klicni modul z vgrajeno kamero, govorno enoto in osvetljenimi tremi tipkami, napajanje 12Vac ali PoE iz aluminija, kot npr. model 9137130CE.</t>
  </si>
  <si>
    <t>Ohišje za vgradnjo v zid za 1 modul, dimenzije 125x235x46, kot npr. model 9135351E.</t>
  </si>
  <si>
    <t>A2.60</t>
  </si>
  <si>
    <t>Izdelava elektroinstalacij za strojne instalacije kotlovnice, centralni nadzorni sistem in regulacijo temperature in prezračevanja bolniških sob z izdelavo centralnega nadzornega sistema ter integracija sistema za nadzor in krmiljenje razsvetljave in varnostne razsvetljave sestavljena iz:</t>
  </si>
  <si>
    <r>
      <rPr>
        <b/>
        <sz val="8"/>
        <rFont val="Arial"/>
        <family val="2"/>
        <charset val="238"/>
      </rPr>
      <t>Šolanje uporabnika</t>
    </r>
    <r>
      <rPr>
        <sz val="8"/>
        <rFont val="Arial"/>
        <family val="2"/>
        <charset val="238"/>
      </rPr>
      <t xml:space="preserve">
Uvajanje posluževalnega osebja v uporabo in delovanje aplikacije ter predaja sistema uporabniku. </t>
    </r>
  </si>
  <si>
    <r>
      <rPr>
        <b/>
        <sz val="8"/>
        <rFont val="Arial"/>
        <family val="2"/>
        <charset val="238"/>
      </rPr>
      <t>Dokumentacija</t>
    </r>
    <r>
      <rPr>
        <sz val="8"/>
        <rFont val="Arial"/>
        <family val="2"/>
        <charset val="238"/>
      </rPr>
      <t xml:space="preserve">
Dokumentacija centralno nadzornega sistema: opis in navodila za uporabo, lista parametrov za posluževalni nivo uporabnika.</t>
    </r>
  </si>
  <si>
    <t>WI-Fi dostopna točka (access point) višjega cenovnega razreda</t>
  </si>
  <si>
    <t>Dobava drobnega materiala, vključno s talilnimi varovalnimi vložki 3 x 250 A in izvedba priključitve energetskih vodnikov v transformatorski postaji, v omari DEA in na dovodni strani glavnega stikalnega bloka</t>
  </si>
  <si>
    <t>Dobava drobnega materiala, vključno s talilnimi varovalnimi vložki  3 x 250 A in izvedba priključitve energetskih vodnikov v omari DEA in na dovodni strani glavnega stikalnega bloka</t>
  </si>
  <si>
    <t>Finožični zaščitni vodniki, skupaj s priborom za izvedbo ozemljitev in izenačitev potencialov (cevne objemke, trajni vijačeni spoji...), npr. H07V-K preseka 1× 6 mm2, Cu</t>
  </si>
  <si>
    <t>Finožični zaščitni vodniki, skupaj s priborom za izvedbo ozemljitev in izenačitev potencialov (cevne objemke, trajni vijačeni spoji...), npr. H07V-K preseka 1× 16 mm2, Cu</t>
  </si>
  <si>
    <t>Finožični zaščitni vodniki, skupaj s priborom za izvedbo ozemljitev in izenačitev potencialov (cevne objemke, trajni vijačeni spoji...), npr. H07V-K preseka 1× 25 mm2, Cu</t>
  </si>
  <si>
    <t>Izvedba ostalih električnih priključkov do 3 kW (napajalniki vgrajenih sistemov, bolniški kanali, prikaz časa ipd.)</t>
  </si>
  <si>
    <t>Izvedba ostalih električnih priključkov nad 3 Kw (hladilnih agregatov, klimatov, ipd.)</t>
  </si>
  <si>
    <t xml:space="preserve">Dvojne podatkovne računalniške vtičnice RJ45, cat.6, z dozo in pokrovom, primerne  za vgradnjo  v parapetne kanale </t>
  </si>
  <si>
    <t xml:space="preserve">Enojne podatkovne telefonske vtičnice RJ45, cat.6, z dozo in pokrovom, primerne  za vgradnjo  v parapetne kanale </t>
  </si>
  <si>
    <t>Označevanje komunikacijskih vtičnic po oznakah iz sheme univerzalnega ožičenja, z ustreznimi vodoodpornimi nalepkami</t>
  </si>
  <si>
    <t>Pritrdilne objemke ognjeodporne E30</t>
  </si>
  <si>
    <t>IP VIDEO SERVER, kot npr. Avigilon CORE 2TB-HD-NVR:
- pomnilnik 4GB RAM, DDRR3, 1333MHz,
- Intel Xeon E5620, 2C, 2.4GHz, 12MB Catche,
- 2 TB arhiva ,
- 2 x Gigabit NIC mrežna kartica,
- grafična kartica Matrox G200eW w/ 8MB,
- operacijski sistem Windows 7 Professional,
- priklop video kamer do 80MBit/sekundo.
- programska oprema za 6 IP kamer</t>
  </si>
  <si>
    <t>Centralna naprava ozvočenja, sestavljena iz integriranega mikserja  in ojačevalnika  300W/100V, z vhodi za  aktivne mikrofone  RJ-45, mikrofon na namiznem stojalu, tuner, DVD, MP3, AUX, vgrajen gong , sistem za prednost in prisilno dajanje obvestil,  4 izhodne linije 100V + 4x regulirana izhodna linija 100V, vgradno ohišje , komplet ožičeno, črne barve, kot SEA SNO1135</t>
  </si>
  <si>
    <t>Bolnišnični kanal kompaktnih dimenzij 180x120mm ,dolžine 1800mm  
S svetlobnim virom  PCB LED moduli visoke svetilnosti, mid-power SMD LED, CRI &gt; 80, barvno odstopanje MacAdam ≤ 3, 50.000h L80 B10, moči min 3300 lm (2480lm) 32W (24W) 1400mm FO 4000K - indirect, 2480 lm (1980lm) 24W (20W) 1120mm FO 4000K - direct, 300 lm 3W FO 4000K - nočna module,
Optika: satiniran opalni polikarbonatni difuzor (SOP), 
Ohišje: profil iz ekstrudiranega aluminija, prašno barvan. Napajalnik mora biti  integriran in visoko  in visoko učinkoviti LED konverter.   
Vgrajena oprema: 3 x steklo, predispozicija za sestrski klicni sistem , 1×sestrski klic, 1×vklop direktne luči, 2×vtičnici priključeni na mrežno in 2×vtičnici priključeni na agregatsko napajanje, 1×IT dvojno vtičnico RJ45, cat 6, 1×telefonsko vtičnico, 3 x priključke za medicinske pline in ozemljitveno tirnico, vgrajeno pod kanalom v celotni dolžini kanala; kanal mora imeti certifikat o EMG kompatibilnosti, kot Intra MEDSI 1</t>
  </si>
  <si>
    <t>Bolnišnični kanal kompaktnih dimenzij 180x120mm ,dolžine 3900mm  
S svetlobnim virom  PCB LED moduli visoke svetilnosti, mid-power SMD LED, CRI &gt; 80, barvno odstopanje MacAdam ≤ 3, 50.000h L80 B10, moči min 2x 3300 lm (2480lm) 32W (24W) 1400mm FO 4000K - indirect, 2x 2480 lm (1980lm) 24W (20W) 1120mm FO 4000K - direct,2x 300 lm 3W FO 4000K - nočna module,
Optika: satiniran opalni polikarbonatni difuzor (SOP), 
Ohišje: profil iz ekstrudiranega aluminija, prašno barvan. Napajalnik mora biti  integriran in visoko  in visoko učinkoviti LED konverter. 
Vgrajena oprema: 6 x steklo, predispozicija za sestrski klicni sistem , 2×sestrski klic, 2×vklop direktne luči, 2×2 vtičnici priključeni na mrežno in 2×2 vtičnici priključeni na agregatsko napajanje, 2×IT dvojno vtičnico RJ45, cat 6, 2×telefonsko vtičnico, 2 x3 priključke za medicinske pline in ozemljitveno tirnico, vgrajeno pod kanalom v celotni dolžini kanala; kanal mora imeti certifikat o EMG kompatibilnosti, kot Intra MEDSI 2</t>
  </si>
  <si>
    <t>Bolnišnični kanal kompaktnih dimenzij 180x120mm ,dolžine 6250mm
S svetlobnim virom  PCB LED moduli visoke svetilnosti, mid-power SMD LED, CRI &gt; 80, barvno odstopanje MacAdam ≤ 3, 50.000h L80 B10, moči min 3x 3300 lm (2480lm) 32W (24W) 1400mm FO 4000K - indirect, 3x 2480 lm (1980lm) 24W (20W) 1120mm FO 4000K - direct,3x 300 lm 3W FO 4000K - nočna module,
Optika: satiniran opalni polikarbonatni difuzor (SOP), 
Ohišje: profil iz ekstrudiranega aluminija, prašno barvan. Napajalnik mora biti  integriran in visoko  in visoko učinkoviti LED konverter.
Vgrajena oprema: 9 x steklo, predispozicija za sestrski klicni sistem , 3×sestrski klic, 3×vklop direktne luči, 3×2 vtičnici priključeni na mrežno in 3×2 vtičnici priključeni na agregatsko napajanje, 3×IT dvojno vtičnico RJ45, cat 6, 3×telefonsko vtičnico, 3 x3 priključke za medicinske pline in ozemljitveno tirnico, vgrajeno pod kanalom v celotni dolžini kanala; kanal mora imeti certifikat o EMG kompatibilnosti, kot Intra MEDSI 3</t>
  </si>
  <si>
    <t>NYY-J 5×25 mm2, Cu, 0,6/1kV</t>
  </si>
  <si>
    <t>NYY-J 4×70 mm2, Cu, 0,6/1kV</t>
  </si>
  <si>
    <t>FROR 3×1,5 mm2, Cu, 0,6/1kV</t>
  </si>
  <si>
    <t>FROR 3×2,5 mm2, Cu, 0,6/1kV</t>
  </si>
  <si>
    <t>FROR 3×4 mm2, Cu, 0,6/1kV</t>
  </si>
  <si>
    <t>FROR 5×1,5 mm2, Cu, 0,6/1kV</t>
  </si>
  <si>
    <t>FROR 5×2,5 mm2, Cu, 0,6/1kV</t>
  </si>
  <si>
    <t>FROR 5×6 mm2, Cu, 0,6/1kV</t>
  </si>
  <si>
    <t>FROR 4×4 mm2, Cu, 0,6/1kV</t>
  </si>
  <si>
    <t>Energetski vodniki položeni pretežno na kabelske police, delno p/o v cevi in delno v cevi v zemlji:</t>
  </si>
  <si>
    <t>Varovalčni ločilnik velikosti 000, kot na primer: 3NJ62031AA000AA0, proizvajalec Siemens</t>
  </si>
  <si>
    <t>A9.2.a</t>
  </si>
  <si>
    <t>A9.2.b</t>
  </si>
  <si>
    <t>Dobava in montaža polnilnika akumulatorjev invalidskih vozičkov z AGM ali GEL akumulatorji, mikroprocesorsko krmiljenje, 24V, 0-20 A, skupaj s priključnim kablom 230V in DC kablom.</t>
  </si>
  <si>
    <t>Dobava in montaža polnilnika akumulatorjev invalidskih vozičkov z AGM ali GEL akumulatorji, mikroprocesorsko krmiljenje, 14,4 V, 0-40 A, skupaj s priključnim kablom 230V in DC kablom.</t>
  </si>
  <si>
    <t>Odvodnik prenapetosti, npr.  tip: 5SD74 T2 415V 100kA /4P + RSC, kot na primer: 5SD74241, proizvajalec Siemens</t>
  </si>
  <si>
    <t>Inštalacijski odklopnik 1P, 230V, B6A, kot npr.  5SL61066-6, proizvajalec Siemens</t>
  </si>
  <si>
    <t>Inštalacijski odklopnik, 1P, 230V, C16A, kot na primer: 5SL6116-7, proizvajalec Siemens</t>
  </si>
  <si>
    <t>Inštalacijski odklopnik, 3P, 400V, C63A, kot na primer: 5SL6363-7, proizvajalec Siemens</t>
  </si>
  <si>
    <t>Kombinirano zaščitno stikalo 2P, 230V, 10A, 30mA , kot na primer: 5SU13546KK10,  Siemens</t>
  </si>
  <si>
    <t>Kombinirano zaščitno stikalo 2P, 230V, 16A, 30mA , kot na primer: 5SU13546KK16,  Siemens</t>
  </si>
  <si>
    <t xml:space="preserve">Tokovni merilni transformator 250/5 A, </t>
  </si>
  <si>
    <t>Elektronski števec električne energije s komunikacijo MODBUS, merjenje napetosti, tokov, delovne moči in delovne energije, kot npr. Schneider iEM3250</t>
  </si>
  <si>
    <t>Glavno stikalo - odklopnik 3P, 400V, 250A, z magnetno-termičnim izklopnikom, kot na primer: 3VA1, proizvajalec Siemens</t>
  </si>
  <si>
    <t>Instalacijski odklopnik, 3P, 400V, 63A, kot na primer: 5SL63637, proizvajalec Siemens</t>
  </si>
  <si>
    <t>Inštalacijski odklopnik, 3P, 400V, C6A, kot na primer: 5SL6306-7, proizvajalec Siemens</t>
  </si>
  <si>
    <t>Inštalacijski odklopnik, 1P, 230V, C10A, kot na primer: 5SL6106-7, proizvajalec Siemens</t>
  </si>
  <si>
    <t>Modularni kontaktor 1P, 230V, 10A, s tuljavo AC 230V</t>
  </si>
  <si>
    <t>Modularni kontaktor 1P, 230V, 16A, s tuljavo AC 230V</t>
  </si>
  <si>
    <t>Nočno stikalo z digitalno preklopno uro, 230V, 8A, s fotouporom, kot npr. ETI SOU-2</t>
  </si>
  <si>
    <t>Izbirno stikalo 1-0-2, 230V, 10A, za montažo na vrata razdelilca</t>
  </si>
  <si>
    <t>Ostala oprema, v skladu z veznim načrtom (vrstne sponke, kanali in podobno)</t>
  </si>
  <si>
    <t>Odklopnik, 3P, 400V, 125A, z magnetno-termičnim izklopnikom, kot na primer: 3VA1, proizvajalec Siemens</t>
  </si>
  <si>
    <t>Odklopnik, 3P, 400V, 40A, z magnetno-termičnim izklopnikom, kot na primer: 3VA1, proizvajalec Siemens</t>
  </si>
  <si>
    <t>Odklopnik, 3P, 400V, 160A, z magnetno-termičnim izklopnikom, kot na primer: 3VA1, proizvajalec Siemens</t>
  </si>
  <si>
    <t>Odklopnik, 3P, 400V, 100A, z magnetno-termičnim izklopnikom, kot na primer: 3VA1, proizvajalec Siemens</t>
  </si>
  <si>
    <t>Odklopnik, 3P, 400V, 80A, z magnetno-termičnim izklopnikom, kot na primer: 3VA1, proizvajalec Siemens</t>
  </si>
  <si>
    <t>Odklopnik, 3P, 400V, 63A, z magnetno-termičnim izklopnikom, kot na primer: 3VA1, proizvajalec Siemens</t>
  </si>
  <si>
    <t>Instalacijski odklopnik, 3P, 400V, 25A, kot na primer: 5SL63257, proizvajalec Siemens</t>
  </si>
  <si>
    <t>Kombinirano zaščitno stikalo 4P, 400V, 16A, 30mA , kot na primer: 5SV3,  Siemens</t>
  </si>
  <si>
    <t>Inštalacijski odklopnik, 1P, 230V, C25A, kot na primer: 5SL6125-7, proizvajalec Siemens</t>
  </si>
  <si>
    <t>Kontroler za nadzor varnostne razsvetljave, npr.  kot ZUMTOBEL tip ONLITE SB128 je zajet v točki popisa A5.8 in vgrajen v ta razdelilnik</t>
  </si>
  <si>
    <t>Razširitveni modul za krmiljenje ventilov talnega ogrevanja, kot npr. Siemens POL 638.00 je zajet v točki popisa A7.3 in vgrajen v ta razdelilnik</t>
  </si>
  <si>
    <t>Napajalnik razširitvenih modulov za krmiljenje ventilov talnega ogrevanja 230VAC/24VDC, 10A</t>
  </si>
  <si>
    <t>Tipska svetilka za osvetlitev notranjosti elektro omare s stikalom na vratih</t>
  </si>
  <si>
    <t>Glavno stikalo - odklopnik 3P, 400V, 100A, z magnetno-termičnim izklopnikom, kot na primer: 3VA1, proizvajalec Siemens</t>
  </si>
  <si>
    <t>Inštalacijski odklopnik, 3P, 400V, C16A, kot na primer: 5SL6316-7, proizvajalec Siemens</t>
  </si>
  <si>
    <t>Modularni kontaktor 3P, 230V, 16A, s tuljavo AC 230V</t>
  </si>
  <si>
    <t>Povezava elementov na CNS in DALI sistem</t>
  </si>
  <si>
    <t>Bistabilni modularni rele za vklop štedilnika 230V,6A</t>
  </si>
  <si>
    <t>Varovalka, npr.  tip: 3NA3 63A /000, kot na primer: 3NA3810, proizvajalec Siemens</t>
  </si>
  <si>
    <t>Glavno stikalo - odklopnik 3P, 400V, 50A, z magnetno-termičnim izklopnikom, kot na primer: 3VA1, proizvajalec Siemens</t>
  </si>
  <si>
    <t>Razširitveni modul za kontroler za nadzor varnostne razsvetljave, npr.  kot ZUMTOBEL tip EXTENDER ONLITE SB128 je zajet v točki popisa A5.8 in vgrajen v ta razdelilnik</t>
  </si>
  <si>
    <t>Razširitveni moduli za krmiljenje ventilov talnega ogrevanja, kot npr. Siemens POL 638.00 so zajeti v točki popisa A7.3 in vgrajeni v ta razdelilnik</t>
  </si>
  <si>
    <t>Krmilnik Dali kot npr. Intra DigiDim 91005  je zajet v točki popisa A1.21 in vgrajen v ta razdelilnik</t>
  </si>
  <si>
    <t>Komunikacijska 19" omara kleti KO-A1, dimenzij 800×800×2073 z vertikalnimi vodili in steklenimi vrati spredaj, komplet z opremo (2×polica 650mm, 1×19" razdelilec 230V,50Hz×9 s stikalom, 1×FO panel (delilnik) za priključitev 12 optičnih vlaken SC MM, hladilna enota, 19" urejevalniki kablov horizontalni , 19" vertikalni organizatorji kablov 8×8, patch paneli cat. 6 z vtičnicami RJ45 za priključitev skupno 48 vodnikov univerzalnega ožičenja, 48 portno ethernet podatkovno preklopno stikalo (switch) kot npr. Cisco SF-300-48P, ethernet usmerjevalnik kot npr. Cisco, 4×optična kaseta, 4×optični spojnik, 12×varilni optični priključek kabla dolžine 1,5m, optični priključni kabli dolžine 2 m ST/ST 50µm, ups 4kVA,230V, komplet s sestavo omare, zaključevanjem optičnega kabla, zaključevanjem IT in T vodnikov z označevanjem in izdelavo meritev s poročilom.</t>
  </si>
  <si>
    <t>Komunikacijska 19" omara pritličja vzhod KO-A2, dimenzij 800×800×2073 z vertikalnimi vodili in steklenimi vrati spredaj, komplet z opremo (2×polica 650mm, 1×19" razdelilec 230V,50Hz×9 s stikalom, 1×FO panel (delilnik) za priključitev 4 optičnih vlaken SC MM, hladilna enota, 19" urejevalniki kablov horizontalni , 19" vertikalni organizatorji kablov 8×8, patch paneli cat. 6 z vtičnicami RJ45 za priključitev skupno 72 vodnikov univerzalnega ožičenja, 48 in 24 portno ethernet podatkovno preklopno stikalo (switch)kot npr. Cisco SF-300-48P in Cisco SF300-24P, ethernet usmerjevalnik kot npr. Cisco, 1×optična kaseta, 1×optični spojnik, 4×varilni optični priključek kabla dolžine 1,5m, optični priključni kabli dolžine 2 m ST/ST 50µm, ups 4kVA,230V, komplet s sestavo omare, zaključevanjem optičnega kabla, zaključevanjem IT in T vodnikov z označevanjem in izdelavo meritev s poročilom.</t>
  </si>
  <si>
    <t>Komunikacijska 19" omara pritličja jug KO-A3, dimenzij 800×800×2073 z vertikalnimi vodili in steklenimi vrati spredaj, komplet z opremo (2×polica 650mm, 1×19" razdelilec 230V,50Hz×9 s stikalom, 1×FO panel (delilnik) za priključitev 4 optičnih vlaken SC MM, hladilna enota, 19" urejevalniki kablov horizontalni , 19" vertikalni organizatorji kablov 8×8, patch paneli cat. 6 z vtičnicami RJ45 za priključitev skupno 120 vodnikov univerzalnega ožičenja, 2×48 in 1×24 portno ethernet podatkovno preklopno stikalo (switch) kot npr. Cisco SF-300-48P in Cisco SF300-24P, ethernet usmerjevalnik kot npr. Cisco, 1×optična kaseta, 1×optični spojnik, 4×varilni optični priključek kabla dolžine 1,5m, optični priključni kabli dolžine 2 m ST/ST 50µm, ups 4kVA,230V, komplet s sestavo omare, zaključevanjem optičnega kabla, zaključevanjem IT in T vodnikov z označevanjem in izdelavo meritev s poročilom.</t>
  </si>
  <si>
    <t>Perforirana kabelska polica PK 500, izdelana iz vročecinkane pločevine, kompletno s potrebnim veznim, spojnim in nosilnim materialom (kot OPTIM PK 500/50 PC)</t>
  </si>
  <si>
    <t>Perforirana kabelska polica PK 300, izdelana iz vročecinkane pločevine, kompletno s potrebnim veznim, spojnim in nosilnim materialom (kot OPTIM PK 300/50 PC)</t>
  </si>
  <si>
    <t>Brezprekinitveni ON-LINE napajalnik (UPS) 4 kVA, 230V, z vgrajenimi akumulatorji in komunikacijo RS232 in USB</t>
  </si>
  <si>
    <t>A2.33</t>
  </si>
  <si>
    <t>A3.9</t>
  </si>
  <si>
    <t>A3.10</t>
  </si>
  <si>
    <t>A3.5</t>
  </si>
  <si>
    <t>A3.6</t>
  </si>
  <si>
    <t>Izvedba električne inštalacije za talno gretje dovozne ploščadi pred glavnim vhodom (površine cca 6×4m) z uporabo ogrevalnega kabla, položenega na zgornjo armaturo betonske ploščadi, pribl. 5 cm pod zgornjim nivojem (asfalt):
-vgradnja atestiranega grelnega vodnika z močjo 30 W/m, dolžine 117 m kot npr. Egro Zorman
  GD30-117m 
- vgradnja kompleta talnih tipal temperature in tipala vlage na ploščadi, kot npr. Egro Zorman
  tipala T 
-energetski dovodni vodnik NYY-J 3x2,5 mm2, Cu, 0,6/1kV, dolžine cca 40m v zaščitni cevi
-signalni vodnik FLEX-JZ 2×1mm2, dolžine cca 80m v zaščitni cevi
-vodotesne spojke za izdelavo priključnih mest
-tipska krmilna in napajalna omarica talnega ogrevanja z diferenčno in kratkostično zaščito ter
 opremo za močnostni vklop grelnikov, z elektronskim sklopom EM 52849, kot npr Egro Zorman SB 1x16A IP66, 
-potrebni pritrdilni in montažni material
-izvedba meritev inštalacije in preizkus delovanja</t>
  </si>
  <si>
    <t>Izvedba električne inštalacije za električno ogrevanje vtočnikov (požiralnikov) odvodnjavanja na ravni strehi:
-vgradnja atestiranih grelnikov na vsak vtočnik (14 x grelni kabel kot npr. Egro Zorman
 GD18-1,5m)
- vgradnja kompleta talnih tipal temperature in tipala vlage na ploščadi, kot npr. Egro Zorman
  tipala S 
-energetski dovodni vodnik NYY-J 3x2,5 mm2, Cu, 0,6/1kV, dolžine cca 200m v zaščitni cevi
-signalni vodnik FLEX-JZ 2×1mm2, dolžine cca 20m v zaščitni cevi
-vodotesne spojke za izdelavo priključnih mest
-R-ZPZ je tipska krmilna in napajalna omarica talnega ogrevanja z diferenčno in kratkostično zaščito ter opremo za močnostni vklop grelnikov, z elektronskim sklopom EM 52849, kot npr Egro Zorman SB 1x16A IP66, skupna za pozicije A6.2, A6.3 in A6.4
-potrebni pritrdilni in montažni material
-izvedba meritev inštalacije in preizkus delovanja</t>
  </si>
  <si>
    <t>Izvedba električne inštalacije za električno ogrevanje žlebov:
-vgradnja atestiranih grelnikov v vsak žleb (14 x grelni kabel kot npr. Egro Zorman
 GD18-1,5m)
-energetski dovodni vodnik NYY-J 3x2,5 mm2, Cu, 0,6/1kV, dolžine cca 200m v zaščitni cevi
-vodotesne spojke za izdelavo priključnih mest
-potrebni pritrdilni in montažni material
-izvedba meritev inštalacije in preizkus delovanja</t>
  </si>
  <si>
    <t>Izvedba električne inštalacije za električno ogrevanje vodnega sistema klimatov:
-vgradnja atestiranega grelnega samoregulirnega vodnika kot npr. Egro Zorman
 CLT28-50m, dolžine cca 50m
-energetski dovodni vodnik NYY-J 3x2,5 mm2, Cu, 0,6/1kV, dolžine cca 10m v zaščitni cevi
-vodotesne spojke za izdelavo priključnih mest
-potrebni pritrdilni in montažni material
-izvedba meritev inštalacije in preizkus delovanja</t>
  </si>
  <si>
    <t>A8.5</t>
  </si>
  <si>
    <t>A8.8</t>
  </si>
  <si>
    <r>
      <t xml:space="preserve">Kraj in datum:                           </t>
    </r>
    <r>
      <rPr>
        <b/>
        <sz val="12"/>
        <rFont val="Arial"/>
        <family val="2"/>
        <charset val="238"/>
      </rPr>
      <t>Nova Gorica, oktober 2017</t>
    </r>
  </si>
  <si>
    <t>S1.1 - Vgradna linjska svetilka z vidnim robom (RV) dimenzije 1708mmx49mm. 
Svetlobni vir: min 3480 lm 50W PCB LED moduli visoke svetilnosti, mid-power SMD LED, CRI &gt; 80, barvno odstopanje MacAdam ≤ 3, 50.000h L80 B10. 
Optika: satiniran opalni polikarbonatni difuzor (SOP), 
Ohišje: profil iz ekstrudiranega aluminija, prašno barvan. Napajalnik mora biti  integriran in visoko učinkoviti LED konverter s  regulacijskim izhodom (DALI-TD). 
IP zaščita: 44, (kot INTRA  KALIS 65 RV SOP 3480 lm 50W 840  DALI ).                                      Nudimo (Proizvajalec, tip in kataloška št.)</t>
  </si>
  <si>
    <t>S1.2 - Vgradna linjska svetilka z vidnim robom (RV). dimenzije 1428mmx49mm. 
Svetlobni vir: min 2900 lm 41W PCB LED moduli visoke svetilnosti, mid-power SMD LED, CRI &gt; 80, barvno odstopanje MacAdam ≤ 3, 50.000h L80 B10. 
Optika: satiniran opalni polikarbonatni difuzor (SOP), 
Ohišje: profil iz ekstrudiranega aluminija, prašno barvan. Napajalnik mora biti  integriran in visoko učinkoviti LED konverter s  regulacijskim izhodom (DALI-TD). 
IP zaščita: 44, kot INTRA  KALIS 65 RV SOP 2900 lm 41W 840 DALI.                                         Nudimo (Proizvajalec, tip in kataloška št.)</t>
  </si>
  <si>
    <t>S1.3 - Vgradna linjska svetilka z vidnim robom (RV),  dimenzije 3108mmx49mm. 
Svetlobni vir: min 6380 lm 91W  PCB LED moduli visoke svetilnosti, mid-power SMD LED, CRI &gt; 80, barvno odstopanje MacAdam ≤ 3, 50.000h L80 B10. 
Optika: satiniran opalni polikarbonatni difuzor (SOP), 
Ohišje: profil iz ekstrudiranega aluminija, prašno barvan. Napajalnik mora biti  integriran in visoko učinkoviti LED konverter s  regulacijskim izhodom (DALI-TD). 
IP zaščita: 44, kot KALIS 65 RV SOP 6380 lm 91W 840 DALI.                                                     Nudimo (Proizvajalec, tip in kataloška št.)</t>
  </si>
  <si>
    <t>S1.4 - Nadgradna  linjska svetilka,  dimenzije 2255mx36mm. 
Svetlobni vir: min 4640 lm 67W  PCB LED moduli visoke svetilnosti, mid-power SMD LED, CRI &gt; 80, barvno odstopanje MacAdam ≤ 3, 50.000h L80 B10. 
Optika: satiniran opalni polikarbonatni difuzor (SOP), 
Ohišje: profil iz ekstrudiranega aluminija, prašno barvan. Napajalnik mora biti  integriran in visoko učinkoviti LED konverter s  regulacijskim izhodom (DALI-TD). 
IP zaščita: 44, kot KALIS 65 C SOP 4640 lm 67W 840 DALI.                                                        Nudimo (Proizvajalec, tip in kataloška št.)</t>
  </si>
  <si>
    <t>S2 - Vgradna svetilka dimenzije 597x597 S svetlobnim virom: PCB LED moduli visoke svetilnosti, mid-power SMD LED, CRI &gt; 80, barvno odstopanje MacAdam ≤ 3, 50.000h L80 B10 in močjo 3380 lm 35W
ptika: mikro-prizmatična PMMA optika (DPR) UGR pod 19
Ohišje: jeklena pločevina, prašno barvana.
Napajalnik: integriran visoko učinkoviti LED konverter s konstantnim tokom (FO) 
IP zaščita:  43, kot Intra DEMI R DPR 3380 lm 35W 840 FO 597x597mm.                                      Nudimo (Proizvajalec, tip in kataloška št.)</t>
  </si>
  <si>
    <t>S3 - Vgradna okrogla svetilka dimenzije fi 240mm
Svetlobni vir: PCB LED moduli visoke svetilnosti, mid-power SMD LED, CRI &gt; 80, barvno odstopanje MacAdam ≤ 3, 50.000h L80 B10, moči  1750 lm 21W 
Hladilni sistem: pasivno hlajenje iz tlačno litega aluminija. 
Optika: satiniran opalni PMMA difuzor (SOP)
Ohišje: polikarbonat, ojačan s steklenimi vlakni, test z žarilno nitko pri 850°C. Predstikalna naprava: priložen visoko učinkoviti LED konverter s konstantnim tokom (FO) IP zaščita: 44. kot Intra NITOR FLAT SOP 1750 lm 21W 840 IP44 white/white.                                                                                                     Nudimo (Proizvajalec, tip in kataloška št.)</t>
  </si>
  <si>
    <t>S4 - Stenska svetilka  dimenzije 575mmx65mm. 
Svetlobni vir: min 3480 lm 50W PCB LED moduli visoke svetilnosti, mid-power SMD LED, CRI &gt; 80, barvno odstopanje MacAdam ≤ 3, 50.000h L80 B10, moči 780 lm 11W, Optika: satiniran opalni polikarbonatni difuzor (SOP), 
Ohišje: profil iz ekstrudiranega aluminija, prašno barvan. Napajalnik mora biti  integriran in visoko učinkoviti LED konverter s  regulacijskim izhodom (DALI-TD). 
IP zaščita: 44, kot INTRA  KALIS 65 W SOP 780 lm 11W 840 575 mm.                                        Nudimo (Proizvajalec, tip in kataloška št.)</t>
  </si>
  <si>
    <t>S6 - Stenska svetilka dimenzije 240x145 višine 48mm
S svetlobnim virom  PCB LED moduli visoke svetilnosti, mid-power SMD LED, CRI &gt; 80, barvno odstopanje MacAdam ≤ 3, 50.000h L80 B10, moči min 1150lm 12W
Porazdelitev svetlobnega toka: indirektna asimetrična. 
Optika: transparentno steklo. 
Ohišje: profil iz ekstrudiranega aluminija, prašno barvan. 
Napajalnik: integriran visoko učinkoviti LED konverter s konstantnim tokom (FO). 
IP zaščita: 40, kot Intra CONSOLE 1150 lm 12W 840 FO.                                                             Nudimo (Proizvajalec, tip in kataloška št.)</t>
  </si>
  <si>
    <t>S7a - Nadgradna  linjska svetilka,  dimenzije 3560mx36mm. 
Svetlobni vir: min 6468 lm 61W  PCB LED moduli visoke svetilnosti, mid-power SMD LED, CRI &gt; 80, barvno odstopanje MacAdam ≤ 3, 50.000h L80 B10. 
Optika: satiniran opalni polikarbonatni difuzor (SOP), 
Ohišje: profil iz ekstrudiranega aluminija, prašno barvan. Napajalnik mora biti  integriran in visoko učinkoviti LED konverter 
IP zaščita: 44, kot Intra KALIS 65 C SOP  starting 6468 lm 61W  FO.                                           Nudimo (Proizvajalec, tip in kataloška št.)</t>
  </si>
  <si>
    <t>S7b - Nadgradna  linjska svetilka,  dimenzije 3560mx36mm. 
Svetlobni vir: min 6468 lm 61W  PCB LED moduli visoke svetilnosti, mid-power SMD LED, CRI &gt; 80, barvno odstopanje MacAdam ≤ 3, 50.000h L80 B10. 
Optika: satiniran opalni polikarbonatni difuzor (SOP), 
Ohišje: profil iz ekstrudiranega aluminija, prašno barvan. Napajalnik mora biti  integriran in visoko učinkoviti LED konverter 
IP zaščita: 44, kot Intra KALIS 65 C SOP  end 6468 lm 61W  FO.                                                 Nudimo (Proizvajalec, tip in kataloška št.)</t>
  </si>
  <si>
    <t>S8 - Stropna svetilka  dolžine min 1200mm
S svetlobnim virom , PCB LED moduli visoke svetilnosti, mid-power SMD LED, CRI &gt; 80, barvno odstopanje MacAdam ≤ 3, 50.000h L80 B10, moči min 3150lm 27W
Optika: satiniran opalni polikarbonatni difuzor za LED različico in polikarbonatni difuzor z prizmatično strukturo za T16 različico. 
Ohišje: polikarbonat. 
Napajalnik: integriran visoko učinkoviti LED konverter s konstantnim tokom (FO) 
Varnostni modul: integriran varnostni modul z 1 ali 3 urami avtonomije (samo T16 različica). 
Obratovalna temperature okolice: od -20°C do +45°C (standard različica), od -40°C do +55°C (polar različica). 
IP zaščita: 66., kot Intra 5700 3150 lm 27W 840 FO.                                                                     Nudimo (Proizvajalec, tip in kataloška št.)</t>
  </si>
  <si>
    <t>S9 - Nadgradna stropna svetilka 600x600 mm, Svetlobni vir: PCB LED moduli visoke svetilnosti, mid-power SMD LED, CRI &gt; 80, barvno odstopanje MacAdam ? 3, 50.000h L80 B10. Optika: opalni PMMA difuzor (OP), prizmatična PMMA optika (PR). Ohišje: jeklena pločevina, prašno barvana. Napajalnik: integriran visoko učinkoviti LED konverter s konstantnim tokom (FO)IP zaščita: 40, (kot Intra 216 OP 2590 lm, 28W 840 F0.                                                                                                                                   Nudimo (Proizvajalec, tip in kataloška št.)</t>
  </si>
  <si>
    <t>S10 - Vgradna okrogla svetilka dimenzije fi 240mm
Svetlobni vir: PCB LED moduli visoke svetilnosti, mid-power SMD LED, CRI &gt; 80, barvno odstopanje MacAdam ≤ 3, 50.000h L80 B10, moči  2200 lm 22W 
Hladilni sistem: pasivno hlajenje iz tlačno litega aluminija. 
Ohišje: polikarbonat, ojačan s steklenimi vlakni, test z žarilno nitko pri 850°C. Predstikalna naprava: priložen visoko učinkoviti LED konverter s konstantnim tokom (FO), IP zaščita: 40, kot Intra NITOR C HE 2200 lm 22W 840 FO IP40.                                                                                                                  Nudimo (Proizvajalec, tip in kataloška št.)</t>
  </si>
  <si>
    <t>S1.5 - Nadgradna  linjska svetilka,  dimenzije 1659mx36mm. 
Svetlobni vir: min 3480 lm 50W  PCB LED moduli visoke svetilnosti, mid-power SMD LED, CRI &gt; 80, barvno odstopanje MacAdam ≤ 3, 50.000h L80 B10. 
Optika: satiniran opalni polikarbonatni difuzor (SOP), 
Ohišje: profil iz ekstrudiranega aluminija, prašno barvan. Napajalnik mora biti  integriran in visoko učinkoviti LED konverter 
IP zaščita: 44, kot Intra KALIS 65 C SOP  3480 lm 50W  FO.                                                        Nudimo (Proizvajalec, tip in kataloška št.)</t>
  </si>
  <si>
    <t>Z1 - Zunanja stenska svetilka ohišje iz aluminija zašite min IP54 vir led min moči 300lm; kot Intra /mm Karah.                                                                                                                                                             Nudimo (Proizvajalec, tip in kataloška št.)</t>
  </si>
  <si>
    <t>Z2 - Vgradna linjska svetilka z vidnim robom (RV) dimenzije 1708mmx49mm. 
Svetlobni vir: min 3480 lm 50W PCB LED moduli visoke svetilnosti, mid-power SMD LED, CRI &gt; 80, barvno odstopanje MacAdam ≤ 3, 50.000h L80 B10. 
Optika: satiniran opalni polikarbonatni difuzor (SOP), 
Ohišje: profil iz ekstrudiranega aluminija, prašno barvan. Napajalnik mora biti  integriran in visoko učinkoviti LED konverter s konstantnim tokom (FO) 
IP zaščita: 44, kot INTRA  KALIS 65 RV SOP 3480 lm 50W 840  FO.                                            Nudimo (Proizvajalec, tip in kataloška št.)</t>
  </si>
  <si>
    <t>Z3 - Vgradna okrogla svetilka fi 80mm ohišje iz aluminija zašite min IP54 vir led min
 moči 800lm 11W in lečo 30°   ;kot Intar /mm SIDIONE 30°.                                                            Nudimo (Proizvajalec, tip in kataloška št.)</t>
  </si>
  <si>
    <t>Z4 - Dekorativna LED cestna svetilka IP66, vključno s konzolo in kandelabrom višine 3,0 m oblike črke L in pripadajočim tipskim betonskim temeljem ter setom za priključitev vodnikov s konektorjem in prehodno kabelsko omarico v kandelabru, širina stebra 80x85mm, vir led min 16W 700lm  ; kot Intra/Tradel STALK 16W.                                                                                                                      Nudimo (Proizvajalec, tip in kataloška št.)</t>
  </si>
  <si>
    <t>Vgradna stropna varnostna svetilka s piktogramom; smer izhoda po zahtevah požarnega elaborata, POWER LED 4.5W zagotavlja svetlost &gt; 500 cd/m². in življenjsko dobo min 50,000h. Dimenzija: 346x90x78mm. Razdalja prepoznavnosti EN-30m, VKF-15m. Avtonomna baterija 3h pripravni ali trajni spoj. Dodatni integrirani asimetrični leči omogočata 360° nastavitev za osvetlitev poti umika po navodilih požarnega elaborata. Zamenjava NiMh baterije brez orodja. Auto-test funkcija in prikaz statusa z dvobarvno LED, možnost priklopa na Luxmate centralno nadzorni sistem preko DALI linije. Napajanje: 220/240V AC. Zaščita: IP20. Zaščitni razred: SC2. Svetilka testirana za EN 60598-1, EN 60598-2-22, EN 1838 in DIN 4844. ENEC test certifikat. Svetilka brez halogenov. Komplet z ohišjem in montažnim priborom. 5-letna garancija.                                 Nudimo (Proizvajalec, tip in kataloška št.)</t>
  </si>
  <si>
    <t>Nadgradna stropna varnostna svetilka s piktogramom; smer izhoda po zahtevah požarnega elaborata, POWER LED 4.5W zagotavlja svetlost &gt; 500 cd/m². in življenjsko dobo min 50,000h. Dimenzija: 346x90x78mm. Razdalja prepoznavnosti EN-30m, VKF-15m. Avtonomna baterija 3h pripravni ali trajni spoj. Dodatni integrirani asimetrični leči omogočata 360° nastavitev za osvetlitev poti umika po navodilih požarnega elaborata. Zamenjava NiMh baterije brez orodja. Auto-test funkcija in prikaz statusa z dvobarvno LED, možnost priklopa na Luxmate centralno nadzorni sistem preko DALI linije. Napajanje: 220/240V AC. Zaščita: IP20. Zaščitni razred: SC2. Svetilka testirana za EN 60598-1, EN 60598-2-22, EN 1838 in DIN 4844. ENEC test certifikat. Svetilka brez halogenov. Komplet z ohišjem in montažnim priborom. 5-letna garancija.                                                       Nudimo (Proizvajalec, tip in kataloška št.)</t>
  </si>
  <si>
    <t>Kontroler za nadzor varnostne razsvetljave, kot ZUMTOBEL tip ONLITE SB128.                     Nudimo (Proizvajalec, tip in kataloška št.)</t>
  </si>
  <si>
    <t>Extender za kontroler za nadzor varnostne razsvetljave ONLITE SB128, kot ZUMTOBEL tip ONLITE.                                                                                                                                                 Nudimo (Proizvajalec, tip in kataloška št.)</t>
  </si>
  <si>
    <t>Nudimo (Proizvajalec, tip in kataloška št.)</t>
  </si>
  <si>
    <t>OPOMBA: Vsa vgrajena oprema mora imeti garancijo skladno z zahtevami iz razpisne dokumentacije.</t>
  </si>
  <si>
    <t>NUDIMO (Proizvajalec, tip in kataloška št.)</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</si>
</sst>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8" formatCode="#,##0.00\ &quot;€&quot;;[Red]\-#,##0.00\ &quot;€&quot;"/>
    <numFmt numFmtId="43" formatCode="_-* #,##0.00\ _€_-;\-* #,##0.00\ _€_-;_-* &quot;-&quot;??\ _€_-;_-@_-"/>
    <numFmt numFmtId="164" formatCode="#,##0.00\ _€"/>
    <numFmt numFmtId="165" formatCode="_-* #,##0.00\ _S_I_T_-;\-* #,##0.00\ _S_I_T_-;_-* \-??\ _S_I_T_-;_-@_-"/>
    <numFmt numFmtId="166" formatCode="d\.mmm"/>
    <numFmt numFmtId="167" formatCode="0.0%"/>
    <numFmt numFmtId="168" formatCode="_-* #,##0.00&quot; SIT&quot;_-;\-* #,##0.00&quot; SIT&quot;_-;_-* \-??&quot; SIT&quot;_-;_-@_-"/>
    <numFmt numFmtId="169" formatCode="_ [$€]\ * #,##0.00_ ;_ [$€]\ * \-#,##0.00_ ;_ [$€]\ * &quot;-&quot;??_ ;_ @_ "/>
    <numFmt numFmtId="170" formatCode="#,##0.00\ &quot;€&quot;"/>
    <numFmt numFmtId="171" formatCode="_-* #,##0.00\ _S_I_T_-;\-* #,##0.00\ _S_I_T_-;_-* &quot;-&quot;??\ _S_I_T_-;_-@_-"/>
    <numFmt numFmtId="172" formatCode="_-* #,##0.00\ &quot;SIT&quot;_-;\-* #,##0.00\ &quot;SIT&quot;_-;_-* &quot;-&quot;??\ &quot;SIT&quot;_-;_-@_-"/>
    <numFmt numFmtId="173" formatCode="\$#,##0\ ;\(\$#,##0\)"/>
    <numFmt numFmtId="174" formatCode="_-&quot;€&quot;\ * #,##0.00_-;\-&quot;€&quot;\ * #,##0.00_-;_-&quot;€&quot;\ * &quot;-&quot;??_-;_-@_-"/>
    <numFmt numFmtId="175" formatCode="0.0"/>
    <numFmt numFmtId="176" formatCode="#,##0_ ;\-#,##0\ "/>
  </numFmts>
  <fonts count="63">
    <font>
      <sz val="10"/>
      <name val="Arial CE"/>
      <charset val="238"/>
    </font>
    <font>
      <sz val="8"/>
      <color theme="1"/>
      <name val="Arial"/>
      <family val="2"/>
      <charset val="238"/>
    </font>
    <font>
      <sz val="8"/>
      <color theme="1"/>
      <name val="Arial"/>
      <family val="2"/>
      <charset val="238"/>
    </font>
    <font>
      <sz val="8"/>
      <color theme="1"/>
      <name val="Arial"/>
      <family val="2"/>
      <charset val="238"/>
    </font>
    <font>
      <sz val="8"/>
      <color theme="1"/>
      <name val="Arial"/>
      <family val="2"/>
      <charset val="238"/>
    </font>
    <font>
      <sz val="8"/>
      <color theme="1"/>
      <name val="Arial"/>
      <family val="2"/>
      <charset val="238"/>
    </font>
    <font>
      <sz val="8"/>
      <color theme="1"/>
      <name val="Arial"/>
      <family val="2"/>
      <charset val="238"/>
    </font>
    <font>
      <sz val="11"/>
      <color theme="1"/>
      <name val="Calibri"/>
      <family val="2"/>
      <charset val="238"/>
      <scheme val="minor"/>
    </font>
    <font>
      <sz val="10"/>
      <name val="Arial"/>
      <family val="2"/>
      <charset val="238"/>
    </font>
    <font>
      <b/>
      <sz val="11"/>
      <name val="Calibri"/>
      <family val="2"/>
      <charset val="238"/>
    </font>
    <font>
      <sz val="8"/>
      <name val="Arial Narrow"/>
      <family val="2"/>
      <charset val="238"/>
    </font>
    <font>
      <sz val="8"/>
      <name val="Arial"/>
      <family val="2"/>
      <charset val="238"/>
    </font>
    <font>
      <b/>
      <sz val="12"/>
      <name val="Arial"/>
      <family val="2"/>
      <charset val="238"/>
    </font>
    <font>
      <sz val="12"/>
      <name val="Arial"/>
      <family val="2"/>
      <charset val="238"/>
    </font>
    <font>
      <b/>
      <sz val="10"/>
      <name val="Arial"/>
      <family val="2"/>
      <charset val="238"/>
    </font>
    <font>
      <b/>
      <sz val="8"/>
      <name val="Arial"/>
      <family val="2"/>
      <charset val="238"/>
    </font>
    <font>
      <b/>
      <sz val="8"/>
      <name val="Arial Narrow"/>
      <family val="2"/>
      <charset val="238"/>
    </font>
    <font>
      <sz val="8"/>
      <name val="Arial"/>
      <family val="2"/>
      <charset val="1"/>
    </font>
    <font>
      <sz val="8"/>
      <name val="Arial CE"/>
      <charset val="238"/>
    </font>
    <font>
      <u/>
      <sz val="10"/>
      <color rgb="FF0000FF"/>
      <name val="Arial CE"/>
      <charset val="238"/>
    </font>
    <font>
      <sz val="8"/>
      <color rgb="FF000000"/>
      <name val="Arial"/>
      <family val="2"/>
      <charset val="238"/>
    </font>
    <font>
      <b/>
      <sz val="8"/>
      <name val="Arial"/>
      <family val="2"/>
      <charset val="1"/>
    </font>
    <font>
      <sz val="10"/>
      <name val="Arial CE"/>
      <charset val="238"/>
    </font>
    <font>
      <sz val="11"/>
      <name val="AvantGarde Bk BT"/>
      <family val="2"/>
    </font>
    <font>
      <sz val="11"/>
      <color indexed="8"/>
      <name val="Calibri"/>
      <family val="2"/>
      <charset val="238"/>
    </font>
    <font>
      <sz val="9"/>
      <name val="Futura Prins"/>
    </font>
    <font>
      <sz val="10"/>
      <name val="Arial CE"/>
      <family val="2"/>
      <charset val="238"/>
    </font>
    <font>
      <sz val="11"/>
      <color theme="1"/>
      <name val="Myriad Pro"/>
      <family val="2"/>
      <charset val="238"/>
    </font>
    <font>
      <sz val="10"/>
      <name val="Helv"/>
      <family val="2"/>
      <charset val="204"/>
    </font>
    <font>
      <sz val="8"/>
      <name val="Arial CE"/>
      <family val="2"/>
      <charset val="238"/>
    </font>
    <font>
      <sz val="8"/>
      <color indexed="8"/>
      <name val="Arial"/>
      <family val="2"/>
      <charset val="238"/>
    </font>
    <font>
      <sz val="10"/>
      <name val="Helv"/>
      <charset val="204"/>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0"/>
      <color indexed="8"/>
      <name val="Arial CE"/>
      <family val="2"/>
      <charset val="238"/>
    </font>
    <font>
      <b/>
      <sz val="11"/>
      <color indexed="8"/>
      <name val="Calibri"/>
      <family val="2"/>
      <charset val="238"/>
    </font>
    <font>
      <i/>
      <sz val="11"/>
      <color indexed="23"/>
      <name val="Calibri"/>
      <family val="2"/>
      <charset val="238"/>
    </font>
    <font>
      <sz val="11"/>
      <color indexed="17"/>
      <name val="Calibri"/>
      <family val="2"/>
      <charset val="238"/>
    </font>
    <font>
      <b/>
      <sz val="18"/>
      <color indexed="24"/>
      <name val="Helvetica"/>
      <family val="2"/>
    </font>
    <font>
      <b/>
      <sz val="12"/>
      <color indexed="24"/>
      <name val="Helvetica"/>
      <family val="2"/>
    </font>
    <font>
      <b/>
      <sz val="11"/>
      <color indexed="56"/>
      <name val="Calibri"/>
      <family val="2"/>
      <charset val="238"/>
    </font>
    <font>
      <sz val="11"/>
      <color indexed="62"/>
      <name val="Calibri"/>
      <family val="2"/>
      <charset val="238"/>
    </font>
    <font>
      <sz val="10"/>
      <name val="Times New Roman"/>
      <family val="1"/>
      <charset val="238"/>
    </font>
    <font>
      <sz val="11"/>
      <color indexed="52"/>
      <name val="Calibri"/>
      <family val="2"/>
      <charset val="238"/>
    </font>
    <font>
      <sz val="11"/>
      <color indexed="60"/>
      <name val="Calibri"/>
      <family val="2"/>
      <charset val="238"/>
    </font>
    <font>
      <sz val="10"/>
      <name val="Arial"/>
      <family val="2"/>
      <charset val="238"/>
    </font>
    <font>
      <b/>
      <sz val="11"/>
      <color indexed="63"/>
      <name val="Calibri"/>
      <family val="2"/>
      <charset val="238"/>
    </font>
    <font>
      <b/>
      <sz val="18"/>
      <color indexed="62"/>
      <name val="Cambria"/>
      <family val="2"/>
      <charset val="238"/>
    </font>
    <font>
      <b/>
      <sz val="18"/>
      <color indexed="56"/>
      <name val="Cambria"/>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4"/>
      <name val="Arial"/>
      <family val="2"/>
      <charset val="238"/>
    </font>
    <font>
      <b/>
      <i/>
      <sz val="10"/>
      <name val="Arial"/>
      <family val="2"/>
      <charset val="238"/>
    </font>
    <font>
      <sz val="11"/>
      <color rgb="FF000000"/>
      <name val="Arial"/>
      <family val="2"/>
      <charset val="238"/>
    </font>
    <font>
      <b/>
      <sz val="11"/>
      <color rgb="FF000000"/>
      <name val="Arial"/>
      <family val="2"/>
      <charset val="238"/>
    </font>
    <font>
      <b/>
      <sz val="8"/>
      <color theme="1"/>
      <name val="Arial"/>
      <family val="2"/>
      <charset val="238"/>
    </font>
    <font>
      <i/>
      <sz val="8"/>
      <name val="Arial"/>
      <family val="2"/>
      <charset val="238"/>
    </font>
    <font>
      <i/>
      <sz val="10"/>
      <name val="Arial"/>
      <family val="2"/>
      <charset val="238"/>
    </font>
    <font>
      <b/>
      <sz val="8"/>
      <color rgb="FF000000"/>
      <name val="Arial"/>
      <family val="2"/>
      <charset val="238"/>
    </font>
    <font>
      <u/>
      <sz val="8"/>
      <name val="Arial"/>
      <family val="2"/>
      <charset val="238"/>
    </font>
  </fonts>
  <fills count="38">
    <fill>
      <patternFill patternType="none"/>
    </fill>
    <fill>
      <patternFill patternType="gray125"/>
    </fill>
    <fill>
      <patternFill patternType="solid">
        <fgColor rgb="FFCCCCFF"/>
        <bgColor rgb="FFC0C0C0"/>
      </patternFill>
    </fill>
    <fill>
      <patternFill patternType="solid">
        <fgColor rgb="FF85FF8B"/>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patternFill>
    </fill>
    <fill>
      <patternFill patternType="solid">
        <fgColor indexed="26"/>
      </patternFill>
    </fill>
    <fill>
      <patternFill patternType="solid">
        <fgColor theme="6" tint="0.79998168889431442"/>
        <bgColor indexed="64"/>
      </patternFill>
    </fill>
  </fills>
  <borders count="29">
    <border>
      <left/>
      <right/>
      <top/>
      <bottom/>
      <diagonal/>
    </border>
    <border>
      <left/>
      <right/>
      <top/>
      <bottom style="thin">
        <color auto="1"/>
      </bottom>
      <diagonal/>
    </border>
    <border>
      <left style="thin">
        <color indexed="64"/>
      </left>
      <right style="thin">
        <color indexed="64"/>
      </right>
      <top/>
      <bottom/>
      <diagonal/>
    </border>
    <border>
      <left/>
      <right/>
      <top style="thin">
        <color auto="1"/>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right/>
      <top/>
      <bottom style="thick">
        <color indexed="22"/>
      </bottom>
      <diagonal/>
    </border>
    <border>
      <left/>
      <right/>
      <top/>
      <bottom style="thick">
        <color indexed="6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65">
    <xf numFmtId="0" fontId="0" fillId="0" borderId="0"/>
    <xf numFmtId="165" fontId="22" fillId="0" borderId="0" applyBorder="0" applyProtection="0"/>
    <xf numFmtId="0" fontId="19" fillId="0" borderId="0" applyBorder="0" applyProtection="0"/>
    <xf numFmtId="0" fontId="9" fillId="2" borderId="0" applyBorder="0" applyProtection="0">
      <alignment horizontal="left" vertical="top"/>
    </xf>
    <xf numFmtId="0" fontId="23" fillId="3" borderId="0" applyAlignment="0">
      <alignment horizontal="justify" vertical="top" wrapText="1"/>
    </xf>
    <xf numFmtId="0" fontId="24" fillId="0" borderId="0"/>
    <xf numFmtId="0" fontId="8" fillId="0" borderId="0"/>
    <xf numFmtId="167" fontId="8" fillId="0" borderId="0"/>
    <xf numFmtId="0" fontId="8" fillId="0" borderId="0"/>
    <xf numFmtId="0" fontId="25" fillId="0" borderId="4">
      <alignment vertical="top" wrapText="1"/>
    </xf>
    <xf numFmtId="0" fontId="26" fillId="0" borderId="0"/>
    <xf numFmtId="9" fontId="26" fillId="0" borderId="0" applyFill="0" applyBorder="0" applyAlignment="0" applyProtection="0"/>
    <xf numFmtId="168" fontId="26" fillId="0" borderId="0" applyFill="0" applyBorder="0" applyAlignment="0" applyProtection="0"/>
    <xf numFmtId="169" fontId="13" fillId="0" borderId="0"/>
    <xf numFmtId="0" fontId="27"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8" fillId="0" borderId="0"/>
    <xf numFmtId="0" fontId="24" fillId="0" borderId="0"/>
    <xf numFmtId="0" fontId="8" fillId="0" borderId="0"/>
    <xf numFmtId="0" fontId="7" fillId="0" borderId="0"/>
    <xf numFmtId="0" fontId="7" fillId="0" borderId="0"/>
    <xf numFmtId="0" fontId="8" fillId="0" borderId="0"/>
    <xf numFmtId="0" fontId="8" fillId="0" borderId="0"/>
    <xf numFmtId="0" fontId="8" fillId="0" borderId="0"/>
    <xf numFmtId="0" fontId="7" fillId="0" borderId="0"/>
    <xf numFmtId="0" fontId="8" fillId="0" borderId="0"/>
    <xf numFmtId="0" fontId="7" fillId="0" borderId="0"/>
    <xf numFmtId="0" fontId="24" fillId="0" borderId="0"/>
    <xf numFmtId="0" fontId="24" fillId="0" borderId="0"/>
    <xf numFmtId="0" fontId="24" fillId="0" borderId="0"/>
    <xf numFmtId="0" fontId="7" fillId="0" borderId="0"/>
    <xf numFmtId="0" fontId="8" fillId="0" borderId="0"/>
    <xf numFmtId="0" fontId="24" fillId="0" borderId="0"/>
    <xf numFmtId="0" fontId="24" fillId="0" borderId="0"/>
    <xf numFmtId="0" fontId="7" fillId="0" borderId="0"/>
    <xf numFmtId="0" fontId="24" fillId="0" borderId="0"/>
    <xf numFmtId="0" fontId="8" fillId="0" borderId="0"/>
    <xf numFmtId="0" fontId="8" fillId="0" borderId="0"/>
    <xf numFmtId="0" fontId="7" fillId="0" borderId="0"/>
    <xf numFmtId="0" fontId="8" fillId="0" borderId="0"/>
    <xf numFmtId="0" fontId="7" fillId="0" borderId="0"/>
    <xf numFmtId="0" fontId="8" fillId="0" borderId="0"/>
    <xf numFmtId="0" fontId="7" fillId="0" borderId="0"/>
    <xf numFmtId="0" fontId="24" fillId="0" borderId="0"/>
    <xf numFmtId="0" fontId="8" fillId="0" borderId="0"/>
    <xf numFmtId="0" fontId="7" fillId="0" borderId="0"/>
    <xf numFmtId="0" fontId="24" fillId="0" borderId="0"/>
    <xf numFmtId="0" fontId="8" fillId="0" borderId="0"/>
    <xf numFmtId="0" fontId="7" fillId="0" borderId="0"/>
    <xf numFmtId="0" fontId="24" fillId="0" borderId="0"/>
    <xf numFmtId="0" fontId="8" fillId="0" borderId="0"/>
    <xf numFmtId="0" fontId="24" fillId="0" borderId="0"/>
    <xf numFmtId="0" fontId="8" fillId="0" borderId="0"/>
    <xf numFmtId="0" fontId="24" fillId="0" borderId="0"/>
    <xf numFmtId="0" fontId="8" fillId="0" borderId="0"/>
    <xf numFmtId="0" fontId="24" fillId="0" borderId="0"/>
    <xf numFmtId="0" fontId="8" fillId="0" borderId="0"/>
    <xf numFmtId="0" fontId="24" fillId="0" borderId="0"/>
    <xf numFmtId="0" fontId="8" fillId="0" borderId="0"/>
    <xf numFmtId="0" fontId="7" fillId="0" borderId="0"/>
    <xf numFmtId="0" fontId="24" fillId="0" borderId="0"/>
    <xf numFmtId="0" fontId="8" fillId="0" borderId="0"/>
    <xf numFmtId="0" fontId="24" fillId="0" borderId="0"/>
    <xf numFmtId="0" fontId="24" fillId="0" borderId="0"/>
    <xf numFmtId="0" fontId="24" fillId="0" borderId="0"/>
    <xf numFmtId="0" fontId="7" fillId="0" borderId="0"/>
    <xf numFmtId="0" fontId="24" fillId="0" borderId="0"/>
    <xf numFmtId="0" fontId="8" fillId="0" borderId="0"/>
    <xf numFmtId="0" fontId="7" fillId="0" borderId="0"/>
    <xf numFmtId="0" fontId="24"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8" fillId="0" borderId="0"/>
    <xf numFmtId="0" fontId="7" fillId="0" borderId="0"/>
    <xf numFmtId="0" fontId="24" fillId="0" borderId="0"/>
    <xf numFmtId="0" fontId="8" fillId="0" borderId="0"/>
    <xf numFmtId="164" fontId="22" fillId="0" borderId="0" applyFont="0" applyFill="0" applyBorder="0" applyAlignment="0" applyProtection="0"/>
    <xf numFmtId="0" fontId="8" fillId="0" borderId="0"/>
    <xf numFmtId="170" fontId="22" fillId="0" borderId="0" applyBorder="0" applyProtection="0"/>
    <xf numFmtId="0" fontId="31" fillId="0" borderId="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7"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32" fillId="2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24" fillId="27" borderId="0" applyNumberFormat="0" applyBorder="0" applyAlignment="0" applyProtection="0"/>
    <xf numFmtId="0" fontId="24" fillId="18" borderId="0" applyNumberFormat="0" applyBorder="0" applyAlignment="0" applyProtection="0"/>
    <xf numFmtId="0" fontId="32" fillId="19"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24" fillId="21" borderId="0" applyNumberFormat="0" applyBorder="0" applyAlignment="0" applyProtection="0"/>
    <xf numFmtId="0" fontId="24" fillId="28"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3" fillId="5" borderId="0" applyNumberFormat="0" applyBorder="0" applyAlignment="0" applyProtection="0"/>
    <xf numFmtId="0" fontId="34" fillId="30" borderId="7" applyNumberFormat="0" applyAlignment="0" applyProtection="0"/>
    <xf numFmtId="0" fontId="35" fillId="31" borderId="8" applyNumberFormat="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3" fontId="36" fillId="0" borderId="0" applyFont="0" applyFill="0" applyBorder="0" applyAlignment="0" applyProtection="0"/>
    <xf numFmtId="172" fontId="22" fillId="0" borderId="0" applyFont="0" applyFill="0" applyBorder="0" applyAlignment="0" applyProtection="0"/>
    <xf numFmtId="173" fontId="36" fillId="0" borderId="0" applyFont="0" applyFill="0" applyBorder="0" applyAlignment="0" applyProtection="0"/>
    <xf numFmtId="0" fontId="36" fillId="0" borderId="0" applyFont="0" applyFill="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0" fontId="38" fillId="0" borderId="0" applyNumberFormat="0" applyFill="0" applyBorder="0" applyAlignment="0" applyProtection="0"/>
    <xf numFmtId="2" fontId="36" fillId="0" borderId="0" applyFont="0" applyFill="0" applyBorder="0" applyAlignment="0" applyProtection="0"/>
    <xf numFmtId="0" fontId="39" fillId="6" borderId="0" applyNumberFormat="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9" applyNumberFormat="0" applyFill="0" applyAlignment="0" applyProtection="0"/>
    <xf numFmtId="0" fontId="42" fillId="0" borderId="0" applyNumberFormat="0" applyFill="0" applyBorder="0" applyAlignment="0" applyProtection="0"/>
    <xf numFmtId="0" fontId="43" fillId="9" borderId="7" applyNumberFormat="0" applyAlignment="0" applyProtection="0"/>
    <xf numFmtId="3" fontId="44" fillId="0" borderId="0"/>
    <xf numFmtId="0" fontId="45" fillId="0" borderId="10" applyNumberFormat="0" applyFill="0" applyAlignment="0" applyProtection="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7" fillId="0" borderId="0"/>
    <xf numFmtId="0" fontId="24" fillId="0" borderId="0"/>
    <xf numFmtId="0" fontId="8" fillId="0" borderId="0"/>
    <xf numFmtId="0" fontId="8" fillId="0" borderId="0"/>
    <xf numFmtId="0" fontId="8" fillId="0" borderId="0"/>
    <xf numFmtId="0" fontId="24" fillId="0" borderId="0"/>
    <xf numFmtId="0" fontId="8" fillId="0" borderId="0"/>
    <xf numFmtId="167" fontId="8" fillId="0" borderId="0"/>
    <xf numFmtId="0" fontId="24" fillId="0" borderId="0"/>
    <xf numFmtId="0" fontId="8" fillId="0" borderId="0"/>
    <xf numFmtId="0" fontId="8" fillId="0" borderId="0"/>
    <xf numFmtId="0" fontId="24" fillId="0" borderId="0"/>
    <xf numFmtId="0" fontId="8" fillId="0" borderId="0"/>
    <xf numFmtId="0" fontId="8" fillId="0" borderId="0"/>
    <xf numFmtId="0" fontId="24" fillId="0" borderId="0"/>
    <xf numFmtId="0" fontId="8" fillId="0" borderId="0"/>
    <xf numFmtId="0" fontId="8" fillId="0" borderId="0"/>
    <xf numFmtId="0" fontId="24" fillId="0" borderId="0"/>
    <xf numFmtId="0" fontId="24" fillId="0" borderId="0"/>
    <xf numFmtId="0" fontId="24" fillId="0" borderId="0"/>
    <xf numFmtId="0" fontId="8" fillId="0" borderId="0"/>
    <xf numFmtId="0" fontId="8" fillId="0" borderId="0"/>
    <xf numFmtId="0" fontId="8" fillId="0" borderId="0"/>
    <xf numFmtId="0" fontId="8" fillId="0" borderId="0"/>
    <xf numFmtId="0" fontId="8" fillId="0" borderId="0"/>
    <xf numFmtId="0" fontId="7" fillId="0" borderId="0"/>
    <xf numFmtId="0" fontId="24" fillId="0" borderId="0"/>
    <xf numFmtId="0" fontId="8" fillId="0" borderId="0"/>
    <xf numFmtId="0" fontId="8" fillId="0" borderId="0"/>
    <xf numFmtId="0" fontId="24" fillId="0" borderId="0"/>
    <xf numFmtId="0" fontId="8" fillId="0" borderId="0"/>
    <xf numFmtId="0" fontId="8" fillId="0" borderId="0"/>
    <xf numFmtId="0" fontId="8" fillId="0" borderId="0"/>
    <xf numFmtId="0" fontId="46" fillId="3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 fillId="36" borderId="11" applyNumberFormat="0" applyFont="0" applyAlignment="0" applyProtection="0"/>
    <xf numFmtId="0" fontId="48" fillId="30" borderId="12" applyNumberFormat="0" applyAlignment="0" applyProtection="0"/>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9" fillId="2" borderId="0" applyBorder="0" applyProtection="0">
      <alignment horizontal="left" vertical="top"/>
    </xf>
    <xf numFmtId="0" fontId="49" fillId="0" borderId="0" applyNumberFormat="0" applyFill="0" applyBorder="0" applyAlignment="0" applyProtection="0"/>
    <xf numFmtId="0" fontId="26" fillId="0" borderId="0"/>
    <xf numFmtId="0" fontId="50" fillId="0" borderId="0" applyNumberFormat="0" applyFill="0" applyBorder="0" applyAlignment="0" applyProtection="0"/>
    <xf numFmtId="0" fontId="36" fillId="0" borderId="13" applyNumberFormat="0" applyFont="0" applyFill="0" applyAlignment="0" applyProtection="0"/>
    <xf numFmtId="171" fontId="22" fillId="0" borderId="0" applyFont="0" applyFill="0" applyBorder="0" applyAlignment="0" applyProtection="0"/>
    <xf numFmtId="171" fontId="8" fillId="0" borderId="0" applyFont="0" applyFill="0" applyBorder="0" applyAlignment="0" applyProtection="0"/>
    <xf numFmtId="0" fontId="51" fillId="0" borderId="0" applyNumberFormat="0" applyFill="0" applyBorder="0" applyAlignment="0" applyProtection="0"/>
    <xf numFmtId="0" fontId="8" fillId="0" borderId="0"/>
    <xf numFmtId="0" fontId="8" fillId="0" borderId="0"/>
    <xf numFmtId="0" fontId="8" fillId="0" borderId="0"/>
    <xf numFmtId="0" fontId="37" fillId="0" borderId="16" applyNumberFormat="0" applyFill="0" applyAlignment="0" applyProtection="0"/>
    <xf numFmtId="0" fontId="43" fillId="9" borderId="7" applyNumberFormat="0" applyAlignment="0" applyProtection="0"/>
    <xf numFmtId="0" fontId="26" fillId="0" borderId="0"/>
    <xf numFmtId="0" fontId="33" fillId="5" borderId="0" applyNumberFormat="0" applyBorder="0" applyAlignment="0" applyProtection="0"/>
    <xf numFmtId="0" fontId="34" fillId="30" borderId="7" applyNumberFormat="0" applyAlignment="0" applyProtection="0"/>
    <xf numFmtId="0" fontId="35" fillId="31" borderId="8" applyNumberFormat="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7" borderId="0" applyNumberFormat="0" applyBorder="0" applyAlignment="0" applyProtection="0"/>
    <xf numFmtId="0" fontId="8" fillId="0" borderId="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48" fillId="30" borderId="12" applyNumberFormat="0" applyAlignment="0" applyProtection="0"/>
    <xf numFmtId="0" fontId="42" fillId="0" borderId="0" applyNumberFormat="0" applyFill="0" applyBorder="0" applyAlignment="0" applyProtection="0"/>
    <xf numFmtId="0" fontId="32" fillId="14" borderId="0" applyNumberFormat="0" applyBorder="0" applyAlignment="0" applyProtection="0"/>
    <xf numFmtId="0" fontId="32" fillId="11" borderId="0" applyNumberFormat="0" applyBorder="0" applyAlignment="0" applyProtection="0"/>
    <xf numFmtId="0" fontId="52" fillId="0" borderId="15" applyNumberFormat="0" applyFill="0" applyAlignment="0" applyProtection="0"/>
    <xf numFmtId="0" fontId="53" fillId="0" borderId="14" applyNumberFormat="0" applyFill="0" applyAlignment="0" applyProtection="0"/>
    <xf numFmtId="0" fontId="50" fillId="0" borderId="0" applyNumberFormat="0" applyFill="0" applyBorder="0" applyAlignment="0" applyProtection="0"/>
    <xf numFmtId="0" fontId="48" fillId="30" borderId="12" applyNumberFormat="0" applyAlignment="0" applyProtection="0"/>
    <xf numFmtId="0" fontId="52" fillId="0" borderId="15" applyNumberFormat="0" applyFill="0" applyAlignment="0" applyProtection="0"/>
    <xf numFmtId="0" fontId="53" fillId="0" borderId="14" applyNumberFormat="0" applyFill="0" applyAlignment="0" applyProtection="0"/>
    <xf numFmtId="0" fontId="50" fillId="0" borderId="0" applyNumberFormat="0" applyFill="0" applyBorder="0" applyAlignment="0" applyProtection="0"/>
    <xf numFmtId="0" fontId="48" fillId="30" borderId="12" applyNumberFormat="0" applyAlignment="0" applyProtection="0"/>
    <xf numFmtId="0" fontId="52" fillId="0" borderId="15" applyNumberFormat="0" applyFill="0" applyAlignment="0" applyProtection="0"/>
    <xf numFmtId="0" fontId="53" fillId="0" borderId="14" applyNumberFormat="0" applyFill="0" applyAlignment="0" applyProtection="0"/>
    <xf numFmtId="0" fontId="50" fillId="0" borderId="0" applyNumberFormat="0" applyFill="0" applyBorder="0" applyAlignment="0" applyProtection="0"/>
    <xf numFmtId="0" fontId="52" fillId="0" borderId="15" applyNumberFormat="0" applyFill="0" applyAlignment="0" applyProtection="0"/>
    <xf numFmtId="0" fontId="53" fillId="0" borderId="14" applyNumberFormat="0" applyFill="0" applyAlignment="0" applyProtection="0"/>
    <xf numFmtId="0" fontId="8" fillId="0" borderId="0"/>
    <xf numFmtId="0" fontId="22" fillId="36" borderId="11" applyNumberFormat="0" applyFont="0" applyAlignment="0" applyProtection="0"/>
    <xf numFmtId="0" fontId="51" fillId="0" borderId="0" applyNumberFormat="0" applyFill="0" applyBorder="0" applyAlignment="0" applyProtection="0"/>
    <xf numFmtId="0" fontId="32" fillId="29" borderId="0" applyNumberFormat="0" applyBorder="0" applyAlignment="0" applyProtection="0"/>
    <xf numFmtId="0" fontId="38" fillId="0" borderId="0" applyNumberFormat="0" applyFill="0" applyBorder="0" applyAlignment="0" applyProtection="0"/>
    <xf numFmtId="0" fontId="32" fillId="20" borderId="0" applyNumberFormat="0" applyBorder="0" applyAlignment="0" applyProtection="0"/>
    <xf numFmtId="0" fontId="32" fillId="24" borderId="0" applyNumberFormat="0" applyBorder="0" applyAlignment="0" applyProtection="0"/>
    <xf numFmtId="0" fontId="32" fillId="26"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24" fillId="11" borderId="0" applyNumberFormat="0" applyBorder="0" applyAlignment="0" applyProtection="0"/>
    <xf numFmtId="0" fontId="24" fillId="10" borderId="0" applyNumberFormat="0" applyBorder="0" applyAlignment="0" applyProtection="0"/>
    <xf numFmtId="0" fontId="45" fillId="0" borderId="10" applyNumberFormat="0" applyFill="0" applyAlignment="0" applyProtection="0"/>
    <xf numFmtId="0" fontId="8" fillId="0" borderId="0"/>
    <xf numFmtId="0" fontId="26" fillId="0" borderId="0"/>
    <xf numFmtId="0" fontId="42" fillId="0" borderId="9" applyNumberFormat="0" applyFill="0" applyAlignment="0" applyProtection="0"/>
    <xf numFmtId="0" fontId="22" fillId="0" borderId="0"/>
    <xf numFmtId="0" fontId="24" fillId="0" borderId="0"/>
    <xf numFmtId="0" fontId="8" fillId="0" borderId="0"/>
    <xf numFmtId="0" fontId="43" fillId="9" borderId="7" applyNumberFormat="0" applyAlignment="0" applyProtection="0"/>
    <xf numFmtId="0" fontId="26" fillId="0" borderId="0"/>
    <xf numFmtId="0" fontId="24" fillId="10" borderId="0" applyNumberFormat="0" applyBorder="0" applyAlignment="0" applyProtection="0"/>
    <xf numFmtId="0" fontId="8" fillId="0" borderId="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8" fillId="0" borderId="0"/>
    <xf numFmtId="0" fontId="8" fillId="0" borderId="0"/>
    <xf numFmtId="0" fontId="32" fillId="2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32" fillId="24" borderId="0" applyNumberFormat="0" applyBorder="0" applyAlignment="0" applyProtection="0"/>
    <xf numFmtId="0" fontId="8" fillId="0" borderId="0"/>
    <xf numFmtId="0" fontId="8" fillId="0" borderId="0"/>
    <xf numFmtId="0" fontId="51"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6" borderId="0" applyNumberFormat="0" applyBorder="0" applyAlignment="0" applyProtection="0"/>
    <xf numFmtId="0" fontId="8" fillId="0" borderId="0"/>
    <xf numFmtId="0" fontId="8" fillId="0" borderId="0"/>
    <xf numFmtId="0" fontId="32" fillId="15" borderId="0" applyNumberFormat="0" applyBorder="0" applyAlignment="0" applyProtection="0"/>
    <xf numFmtId="0" fontId="32" fillId="26" borderId="0" applyNumberFormat="0" applyBorder="0" applyAlignment="0" applyProtection="0"/>
    <xf numFmtId="0" fontId="32" fillId="24" borderId="0" applyNumberFormat="0" applyBorder="0" applyAlignment="0" applyProtection="0"/>
    <xf numFmtId="0" fontId="22" fillId="0" borderId="0"/>
    <xf numFmtId="0" fontId="22" fillId="0" borderId="0"/>
    <xf numFmtId="0" fontId="22" fillId="36" borderId="11" applyNumberFormat="0" applyFont="0" applyAlignment="0" applyProtection="0"/>
    <xf numFmtId="0" fontId="8" fillId="0" borderId="0"/>
    <xf numFmtId="0" fontId="24" fillId="12"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48" fillId="30" borderId="12" applyNumberFormat="0" applyAlignment="0" applyProtection="0"/>
    <xf numFmtId="0" fontId="24" fillId="13" borderId="0" applyNumberFormat="0" applyBorder="0" applyAlignment="0" applyProtection="0"/>
    <xf numFmtId="0" fontId="24" fillId="9" borderId="0" applyNumberFormat="0" applyBorder="0" applyAlignment="0" applyProtection="0"/>
    <xf numFmtId="0" fontId="8" fillId="0" borderId="0"/>
    <xf numFmtId="0" fontId="24" fillId="7" borderId="0" applyNumberFormat="0" applyBorder="0" applyAlignment="0" applyProtection="0"/>
    <xf numFmtId="0" fontId="52" fillId="0" borderId="15" applyNumberFormat="0" applyFill="0" applyAlignment="0" applyProtection="0"/>
    <xf numFmtId="0" fontId="39" fillId="6"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7" borderId="0" applyNumberFormat="0" applyBorder="0" applyAlignment="0" applyProtection="0"/>
    <xf numFmtId="0" fontId="24" fillId="6" borderId="0" applyNumberFormat="0" applyBorder="0" applyAlignment="0" applyProtection="0"/>
    <xf numFmtId="0" fontId="24" fillId="5" borderId="0" applyNumberFormat="0" applyBorder="0" applyAlignment="0" applyProtection="0"/>
    <xf numFmtId="0" fontId="24" fillId="4" borderId="0" applyNumberFormat="0" applyBorder="0" applyAlignment="0" applyProtection="0"/>
    <xf numFmtId="0" fontId="24" fillId="10" borderId="0" applyNumberFormat="0" applyBorder="0" applyAlignment="0" applyProtection="0"/>
    <xf numFmtId="0" fontId="26" fillId="0" borderId="0"/>
    <xf numFmtId="0" fontId="43" fillId="9" borderId="7" applyNumberFormat="0" applyAlignment="0" applyProtection="0"/>
    <xf numFmtId="165" fontId="22" fillId="0" borderId="0" applyBorder="0" applyProtection="0"/>
    <xf numFmtId="0" fontId="33" fillId="5" borderId="0" applyNumberFormat="0" applyBorder="0" applyAlignment="0" applyProtection="0"/>
    <xf numFmtId="0" fontId="37" fillId="0" borderId="16" applyNumberFormat="0" applyFill="0" applyAlignment="0" applyProtection="0"/>
    <xf numFmtId="0" fontId="35" fillId="31" borderId="8" applyNumberFormat="0" applyAlignment="0" applyProtection="0"/>
    <xf numFmtId="0" fontId="8" fillId="0" borderId="0"/>
    <xf numFmtId="0" fontId="32" fillId="29" borderId="0" applyNumberFormat="0" applyBorder="0" applyAlignment="0" applyProtection="0"/>
    <xf numFmtId="171" fontId="22" fillId="0" borderId="0" applyFont="0" applyFill="0" applyBorder="0" applyAlignment="0" applyProtection="0"/>
    <xf numFmtId="0" fontId="32" fillId="29" borderId="0" applyNumberFormat="0" applyBorder="0" applyAlignment="0" applyProtection="0"/>
    <xf numFmtId="0" fontId="8" fillId="0" borderId="0"/>
    <xf numFmtId="0" fontId="8" fillId="0" borderId="0"/>
    <xf numFmtId="0" fontId="7" fillId="0" borderId="0"/>
    <xf numFmtId="0" fontId="24" fillId="0" borderId="0"/>
    <xf numFmtId="0" fontId="8" fillId="0" borderId="0"/>
    <xf numFmtId="0" fontId="8" fillId="0" borderId="0"/>
    <xf numFmtId="0" fontId="50" fillId="0" borderId="0" applyNumberFormat="0" applyFill="0" applyBorder="0" applyAlignment="0" applyProtection="0"/>
    <xf numFmtId="0" fontId="8" fillId="0" borderId="0"/>
    <xf numFmtId="0" fontId="24" fillId="10" borderId="0" applyNumberFormat="0" applyBorder="0" applyAlignment="0" applyProtection="0"/>
    <xf numFmtId="0" fontId="22" fillId="0" borderId="0"/>
    <xf numFmtId="0" fontId="24" fillId="12" borderId="0" applyNumberFormat="0" applyBorder="0" applyAlignment="0" applyProtection="0"/>
    <xf numFmtId="0" fontId="26" fillId="0" borderId="0"/>
    <xf numFmtId="0" fontId="42" fillId="0" borderId="9" applyNumberFormat="0" applyFill="0" applyAlignment="0" applyProtection="0"/>
    <xf numFmtId="171" fontId="22" fillId="0" borderId="0" applyFont="0" applyFill="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7" fillId="0" borderId="16" applyNumberFormat="0" applyFill="0" applyAlignment="0" applyProtection="0"/>
    <xf numFmtId="0" fontId="33" fillId="5" borderId="0" applyNumberFormat="0" applyBorder="0" applyAlignment="0" applyProtection="0"/>
    <xf numFmtId="165" fontId="22" fillId="0" borderId="0" applyBorder="0" applyProtection="0"/>
    <xf numFmtId="0" fontId="26" fillId="0" borderId="0"/>
    <xf numFmtId="0" fontId="35" fillId="31" borderId="8" applyNumberFormat="0" applyAlignment="0" applyProtection="0"/>
    <xf numFmtId="0" fontId="42" fillId="0" borderId="9" applyNumberFormat="0" applyFill="0" applyAlignment="0" applyProtection="0"/>
    <xf numFmtId="0" fontId="24" fillId="10" borderId="0" applyNumberFormat="0" applyBorder="0" applyAlignment="0" applyProtection="0"/>
    <xf numFmtId="0" fontId="45" fillId="0" borderId="10" applyNumberFormat="0" applyFill="0" applyAlignment="0" applyProtection="0"/>
    <xf numFmtId="0" fontId="24" fillId="9" borderId="0" applyNumberFormat="0" applyBorder="0" applyAlignment="0" applyProtection="0"/>
    <xf numFmtId="0" fontId="24" fillId="10" borderId="0" applyNumberFormat="0" applyBorder="0" applyAlignment="0" applyProtection="0"/>
    <xf numFmtId="0" fontId="32" fillId="12" borderId="0" applyNumberFormat="0" applyBorder="0" applyAlignment="0" applyProtection="0"/>
    <xf numFmtId="0" fontId="48" fillId="30" borderId="12" applyNumberFormat="0" applyAlignment="0" applyProtection="0"/>
    <xf numFmtId="0" fontId="42" fillId="0" borderId="9" applyNumberFormat="0" applyFill="0" applyAlignment="0" applyProtection="0"/>
    <xf numFmtId="0" fontId="42" fillId="0" borderId="0" applyNumberFormat="0" applyFill="0" applyBorder="0" applyAlignment="0" applyProtection="0"/>
    <xf numFmtId="0" fontId="32" fillId="16" borderId="0" applyNumberFormat="0" applyBorder="0" applyAlignment="0" applyProtection="0"/>
    <xf numFmtId="0" fontId="32" fillId="15" borderId="0" applyNumberFormat="0" applyBorder="0" applyAlignment="0" applyProtection="0"/>
    <xf numFmtId="0" fontId="32" fillId="26" borderId="0" applyNumberFormat="0" applyBorder="0" applyAlignment="0" applyProtection="0"/>
    <xf numFmtId="0" fontId="32" fillId="24" borderId="0" applyNumberFormat="0" applyBorder="0" applyAlignment="0" applyProtection="0"/>
    <xf numFmtId="0" fontId="32" fillId="20" borderId="0" applyNumberFormat="0" applyBorder="0" applyAlignment="0" applyProtection="0"/>
    <xf numFmtId="0" fontId="38" fillId="0" borderId="0" applyNumberFormat="0" applyFill="0" applyBorder="0" applyAlignment="0" applyProtection="0"/>
    <xf numFmtId="0" fontId="51" fillId="0" borderId="0" applyNumberFormat="0" applyFill="0" applyBorder="0" applyAlignment="0" applyProtection="0"/>
    <xf numFmtId="0" fontId="22" fillId="36" borderId="11" applyNumberFormat="0" applyFont="0" applyAlignment="0" applyProtection="0"/>
    <xf numFmtId="0" fontId="46" fillId="35" borderId="0" applyNumberFormat="0" applyBorder="0" applyAlignment="0" applyProtection="0"/>
    <xf numFmtId="0" fontId="42" fillId="0" borderId="0" applyNumberFormat="0" applyFill="0" applyBorder="0" applyAlignment="0" applyProtection="0"/>
    <xf numFmtId="0" fontId="42" fillId="0" borderId="9" applyNumberFormat="0" applyFill="0" applyAlignment="0" applyProtection="0"/>
    <xf numFmtId="0" fontId="53" fillId="0" borderId="14" applyNumberFormat="0" applyFill="0" applyAlignment="0" applyProtection="0"/>
    <xf numFmtId="0" fontId="52" fillId="0" borderId="15" applyNumberFormat="0" applyFill="0" applyAlignment="0" applyProtection="0"/>
    <xf numFmtId="0" fontId="50" fillId="0" borderId="0" applyNumberFormat="0" applyFill="0" applyBorder="0" applyAlignment="0" applyProtection="0"/>
    <xf numFmtId="171" fontId="22" fillId="0" borderId="0" applyFont="0" applyFill="0" applyBorder="0" applyAlignment="0" applyProtection="0"/>
    <xf numFmtId="0" fontId="24" fillId="12" borderId="0" applyNumberFormat="0" applyBorder="0" applyAlignment="0" applyProtection="0"/>
    <xf numFmtId="0" fontId="48" fillId="30" borderId="12" applyNumberFormat="0" applyAlignment="0" applyProtection="0"/>
    <xf numFmtId="0" fontId="32" fillId="16" borderId="0" applyNumberFormat="0" applyBorder="0" applyAlignment="0" applyProtection="0"/>
    <xf numFmtId="0" fontId="32" fillId="17" borderId="0" applyNumberFormat="0" applyBorder="0" applyAlignment="0" applyProtection="0"/>
    <xf numFmtId="0" fontId="24" fillId="7" borderId="0" applyNumberFormat="0" applyBorder="0" applyAlignment="0" applyProtection="0"/>
    <xf numFmtId="0" fontId="32" fillId="15" borderId="0" applyNumberFormat="0" applyBorder="0" applyAlignment="0" applyProtection="0"/>
    <xf numFmtId="171" fontId="22" fillId="0" borderId="0" applyFont="0" applyFill="0" applyBorder="0" applyAlignment="0" applyProtection="0"/>
    <xf numFmtId="0" fontId="22" fillId="0" borderId="0"/>
    <xf numFmtId="0" fontId="51" fillId="0" borderId="0" applyNumberFormat="0" applyFill="0" applyBorder="0" applyAlignment="0" applyProtection="0"/>
    <xf numFmtId="0" fontId="39" fillId="6" borderId="0" applyNumberFormat="0" applyBorder="0" applyAlignment="0" applyProtection="0"/>
    <xf numFmtId="0" fontId="8" fillId="0" borderId="0"/>
    <xf numFmtId="0" fontId="39" fillId="6" borderId="0" applyNumberFormat="0" applyBorder="0" applyAlignment="0" applyProtection="0"/>
    <xf numFmtId="0" fontId="24" fillId="7" borderId="0" applyNumberFormat="0" applyBorder="0" applyAlignment="0" applyProtection="0"/>
    <xf numFmtId="0" fontId="32" fillId="15" borderId="0" applyNumberFormat="0" applyBorder="0" applyAlignment="0" applyProtection="0"/>
    <xf numFmtId="0" fontId="32" fillId="12"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7" fillId="0" borderId="16" applyNumberFormat="0" applyFill="0" applyAlignment="0" applyProtection="0"/>
    <xf numFmtId="0" fontId="22" fillId="0" borderId="0"/>
    <xf numFmtId="0" fontId="50" fillId="0" borderId="0" applyNumberFormat="0" applyFill="0" applyBorder="0" applyAlignment="0" applyProtection="0"/>
    <xf numFmtId="0" fontId="42" fillId="0" borderId="9" applyNumberFormat="0" applyFill="0" applyAlignment="0" applyProtection="0"/>
    <xf numFmtId="0" fontId="50" fillId="0" borderId="0" applyNumberFormat="0" applyFill="0" applyBorder="0" applyAlignment="0" applyProtection="0"/>
    <xf numFmtId="0" fontId="35" fillId="31" borderId="8" applyNumberFormat="0" applyAlignment="0" applyProtection="0"/>
    <xf numFmtId="0" fontId="24" fillId="13" borderId="0" applyNumberFormat="0" applyBorder="0" applyAlignment="0" applyProtection="0"/>
    <xf numFmtId="0" fontId="24" fillId="10" borderId="0" applyNumberFormat="0" applyBorder="0" applyAlignment="0" applyProtection="0"/>
    <xf numFmtId="0" fontId="24" fillId="7" borderId="0" applyNumberFormat="0" applyBorder="0" applyAlignment="0" applyProtection="0"/>
    <xf numFmtId="0" fontId="24" fillId="12" borderId="0" applyNumberFormat="0" applyBorder="0" applyAlignment="0" applyProtection="0"/>
    <xf numFmtId="0" fontId="24" fillId="11" borderId="0" applyNumberFormat="0" applyBorder="0" applyAlignment="0" applyProtection="0"/>
    <xf numFmtId="0" fontId="24" fillId="10" borderId="0" applyNumberFormat="0" applyBorder="0" applyAlignment="0" applyProtection="0"/>
    <xf numFmtId="0" fontId="8" fillId="0" borderId="0"/>
    <xf numFmtId="0" fontId="33" fillId="5" borderId="0" applyNumberFormat="0" applyBorder="0" applyAlignment="0" applyProtection="0"/>
    <xf numFmtId="0" fontId="32" fillId="29" borderId="0" applyNumberFormat="0" applyBorder="0" applyAlignment="0" applyProtection="0"/>
    <xf numFmtId="0" fontId="42" fillId="0" borderId="9" applyNumberFormat="0" applyFill="0" applyAlignment="0" applyProtection="0"/>
    <xf numFmtId="0" fontId="22" fillId="0" borderId="0"/>
    <xf numFmtId="0" fontId="32" fillId="29"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7" borderId="0" applyNumberFormat="0" applyBorder="0" applyAlignment="0" applyProtection="0"/>
    <xf numFmtId="0" fontId="24" fillId="6" borderId="0" applyNumberFormat="0" applyBorder="0" applyAlignment="0" applyProtection="0"/>
    <xf numFmtId="0" fontId="24" fillId="5" borderId="0" applyNumberFormat="0" applyBorder="0" applyAlignment="0" applyProtection="0"/>
    <xf numFmtId="0" fontId="24" fillId="4" borderId="0" applyNumberFormat="0" applyBorder="0" applyAlignment="0" applyProtection="0"/>
    <xf numFmtId="0" fontId="45" fillId="0" borderId="10" applyNumberFormat="0" applyFill="0" applyAlignment="0" applyProtection="0"/>
    <xf numFmtId="0" fontId="35" fillId="31" borderId="8" applyNumberFormat="0" applyAlignment="0" applyProtection="0"/>
    <xf numFmtId="0" fontId="34" fillId="30" borderId="7" applyNumberFormat="0" applyAlignment="0" applyProtection="0"/>
    <xf numFmtId="0" fontId="33" fillId="5" borderId="0" applyNumberFormat="0" applyBorder="0" applyAlignment="0" applyProtection="0"/>
    <xf numFmtId="0" fontId="32" fillId="29" borderId="0" applyNumberFormat="0" applyBorder="0" applyAlignment="0" applyProtection="0"/>
    <xf numFmtId="0" fontId="43" fillId="9" borderId="7" applyNumberFormat="0" applyAlignment="0" applyProtection="0"/>
    <xf numFmtId="0" fontId="37" fillId="0" borderId="16" applyNumberFormat="0" applyFill="0" applyAlignment="0" applyProtection="0"/>
    <xf numFmtId="0" fontId="39" fillId="6" borderId="0" applyNumberFormat="0" applyBorder="0" applyAlignment="0" applyProtection="0"/>
    <xf numFmtId="0" fontId="32" fillId="29"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8" fillId="0" borderId="0"/>
    <xf numFmtId="0" fontId="8" fillId="0" borderId="0"/>
    <xf numFmtId="0" fontId="39" fillId="6" borderId="0" applyNumberFormat="0" applyBorder="0" applyAlignment="0" applyProtection="0"/>
    <xf numFmtId="0" fontId="24" fillId="11" borderId="0" applyNumberFormat="0" applyBorder="0" applyAlignment="0" applyProtection="0"/>
    <xf numFmtId="0" fontId="32" fillId="15" borderId="0" applyNumberFormat="0" applyBorder="0" applyAlignment="0" applyProtection="0"/>
    <xf numFmtId="0" fontId="24" fillId="12" borderId="0" applyNumberFormat="0" applyBorder="0" applyAlignment="0" applyProtection="0"/>
    <xf numFmtId="0" fontId="34" fillId="30" borderId="7" applyNumberFormat="0" applyAlignment="0" applyProtection="0"/>
    <xf numFmtId="0" fontId="24" fillId="8" borderId="0" applyNumberFormat="0" applyBorder="0" applyAlignment="0" applyProtection="0"/>
    <xf numFmtId="0" fontId="24" fillId="12" borderId="0" applyNumberFormat="0" applyBorder="0" applyAlignment="0" applyProtection="0"/>
    <xf numFmtId="0" fontId="52" fillId="0" borderId="15" applyNumberFormat="0" applyFill="0" applyAlignment="0" applyProtection="0"/>
    <xf numFmtId="0" fontId="24" fillId="4" borderId="0" applyNumberFormat="0" applyBorder="0" applyAlignment="0" applyProtection="0"/>
    <xf numFmtId="0" fontId="8" fillId="0" borderId="0"/>
    <xf numFmtId="165" fontId="22" fillId="0" borderId="0" applyBorder="0" applyProtection="0"/>
    <xf numFmtId="0" fontId="24" fillId="0" borderId="0"/>
    <xf numFmtId="0" fontId="34" fillId="30" borderId="7" applyNumberFormat="0" applyAlignment="0" applyProtection="0"/>
    <xf numFmtId="0" fontId="51" fillId="0" borderId="0" applyNumberFormat="0" applyFill="0" applyBorder="0" applyAlignment="0" applyProtection="0"/>
    <xf numFmtId="0" fontId="46" fillId="35" borderId="0" applyNumberFormat="0" applyBorder="0" applyAlignment="0" applyProtection="0"/>
    <xf numFmtId="0" fontId="26" fillId="0" borderId="0"/>
    <xf numFmtId="0" fontId="32" fillId="12" borderId="0" applyNumberFormat="0" applyBorder="0" applyAlignment="0" applyProtection="0"/>
    <xf numFmtId="0" fontId="32" fillId="15" borderId="0" applyNumberFormat="0" applyBorder="0" applyAlignment="0" applyProtection="0"/>
    <xf numFmtId="0" fontId="22" fillId="36" borderId="11" applyNumberFormat="0" applyFont="0" applyAlignment="0" applyProtection="0"/>
    <xf numFmtId="0" fontId="24" fillId="7" borderId="0" applyNumberFormat="0" applyBorder="0" applyAlignment="0" applyProtection="0"/>
    <xf numFmtId="0" fontId="34" fillId="30" borderId="7" applyNumberFormat="0" applyAlignment="0" applyProtection="0"/>
    <xf numFmtId="0" fontId="32" fillId="29" borderId="0" applyNumberFormat="0" applyBorder="0" applyAlignment="0" applyProtection="0"/>
    <xf numFmtId="0" fontId="8" fillId="0" borderId="0"/>
    <xf numFmtId="0" fontId="26" fillId="0" borderId="0"/>
    <xf numFmtId="0" fontId="35" fillId="31" borderId="8" applyNumberFormat="0" applyAlignment="0" applyProtection="0"/>
    <xf numFmtId="0" fontId="24" fillId="8" borderId="0" applyNumberFormat="0" applyBorder="0" applyAlignment="0" applyProtection="0"/>
    <xf numFmtId="0" fontId="8" fillId="0" borderId="0"/>
    <xf numFmtId="0" fontId="32" fillId="12" borderId="0" applyNumberFormat="0" applyBorder="0" applyAlignment="0" applyProtection="0"/>
    <xf numFmtId="0" fontId="34" fillId="30" borderId="7" applyNumberFormat="0" applyAlignment="0" applyProtection="0"/>
    <xf numFmtId="0" fontId="8" fillId="0" borderId="0"/>
    <xf numFmtId="0" fontId="8" fillId="0" borderId="0"/>
    <xf numFmtId="0" fontId="33" fillId="5" borderId="0" applyNumberFormat="0" applyBorder="0" applyAlignment="0" applyProtection="0"/>
    <xf numFmtId="0" fontId="8" fillId="0" borderId="0"/>
    <xf numFmtId="0" fontId="22" fillId="36" borderId="11" applyNumberFormat="0" applyFont="0" applyAlignment="0" applyProtection="0"/>
    <xf numFmtId="0" fontId="8" fillId="0" borderId="0"/>
    <xf numFmtId="0" fontId="37" fillId="0" borderId="16" applyNumberFormat="0" applyFill="0" applyAlignment="0" applyProtection="0"/>
    <xf numFmtId="0" fontId="8" fillId="0" borderId="0"/>
    <xf numFmtId="0" fontId="53" fillId="0" borderId="14" applyNumberFormat="0" applyFill="0" applyAlignment="0" applyProtection="0"/>
    <xf numFmtId="0" fontId="48" fillId="30" borderId="12" applyNumberFormat="0" applyAlignment="0" applyProtection="0"/>
    <xf numFmtId="165" fontId="22" fillId="0" borderId="0" applyBorder="0" applyProtection="0"/>
    <xf numFmtId="0" fontId="8" fillId="0" borderId="0"/>
    <xf numFmtId="0" fontId="8" fillId="0" borderId="0"/>
    <xf numFmtId="0" fontId="52" fillId="0" borderId="15" applyNumberFormat="0" applyFill="0" applyAlignment="0" applyProtection="0"/>
    <xf numFmtId="0" fontId="24" fillId="9"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48" fillId="30" borderId="12" applyNumberFormat="0" applyAlignment="0" applyProtection="0"/>
    <xf numFmtId="0" fontId="24" fillId="9" borderId="0" applyNumberFormat="0" applyBorder="0" applyAlignment="0" applyProtection="0"/>
    <xf numFmtId="0" fontId="53" fillId="0" borderId="14" applyNumberFormat="0" applyFill="0" applyAlignment="0" applyProtection="0"/>
    <xf numFmtId="0" fontId="24" fillId="13" borderId="0" applyNumberFormat="0" applyBorder="0" applyAlignment="0" applyProtection="0"/>
    <xf numFmtId="0" fontId="8" fillId="0" borderId="0"/>
    <xf numFmtId="0" fontId="24" fillId="7" borderId="0" applyNumberFormat="0" applyBorder="0" applyAlignment="0" applyProtection="0"/>
    <xf numFmtId="0" fontId="22" fillId="36" borderId="11" applyNumberFormat="0" applyFont="0" applyAlignment="0" applyProtection="0"/>
    <xf numFmtId="0" fontId="51" fillId="0" borderId="0" applyNumberFormat="0" applyFill="0" applyBorder="0" applyAlignment="0" applyProtection="0"/>
    <xf numFmtId="0" fontId="32" fillId="12" borderId="0" applyNumberFormat="0" applyBorder="0" applyAlignment="0" applyProtection="0"/>
    <xf numFmtId="0" fontId="32" fillId="15" borderId="0" applyNumberFormat="0" applyBorder="0" applyAlignment="0" applyProtection="0"/>
    <xf numFmtId="0" fontId="8" fillId="0" borderId="0"/>
    <xf numFmtId="0" fontId="8" fillId="0" borderId="0"/>
    <xf numFmtId="0" fontId="34" fillId="30" borderId="7" applyNumberFormat="0" applyAlignment="0" applyProtection="0"/>
    <xf numFmtId="0" fontId="32" fillId="24" borderId="0" applyNumberFormat="0" applyBorder="0" applyAlignment="0" applyProtection="0"/>
    <xf numFmtId="0" fontId="24" fillId="12" borderId="0" applyNumberFormat="0" applyBorder="0" applyAlignment="0" applyProtection="0"/>
    <xf numFmtId="0" fontId="24" fillId="7" borderId="0" applyNumberFormat="0" applyBorder="0" applyAlignment="0" applyProtection="0"/>
    <xf numFmtId="0" fontId="8" fillId="0" borderId="0"/>
    <xf numFmtId="0" fontId="8" fillId="0" borderId="0"/>
    <xf numFmtId="0" fontId="8" fillId="0" borderId="0"/>
    <xf numFmtId="0" fontId="32" fillId="26" borderId="0" applyNumberFormat="0" applyBorder="0" applyAlignment="0" applyProtection="0"/>
    <xf numFmtId="0" fontId="26" fillId="0" borderId="0"/>
    <xf numFmtId="0" fontId="22" fillId="0" borderId="0"/>
    <xf numFmtId="0" fontId="32" fillId="15" borderId="0" applyNumberFormat="0" applyBorder="0" applyAlignment="0" applyProtection="0"/>
    <xf numFmtId="0" fontId="42" fillId="0" borderId="0" applyNumberFormat="0" applyFill="0" applyBorder="0" applyAlignment="0" applyProtection="0"/>
    <xf numFmtId="0" fontId="24" fillId="4" borderId="0" applyNumberFormat="0" applyBorder="0" applyAlignment="0" applyProtection="0"/>
    <xf numFmtId="0" fontId="8" fillId="0" borderId="0"/>
    <xf numFmtId="0" fontId="8" fillId="0" borderId="0"/>
    <xf numFmtId="0" fontId="34" fillId="30" borderId="7" applyNumberFormat="0" applyAlignment="0" applyProtection="0"/>
    <xf numFmtId="0" fontId="32" fillId="12" borderId="0" applyNumberFormat="0" applyBorder="0" applyAlignment="0" applyProtection="0"/>
    <xf numFmtId="0" fontId="8" fillId="0" borderId="0"/>
    <xf numFmtId="0" fontId="32" fillId="20" borderId="0" applyNumberFormat="0" applyBorder="0" applyAlignment="0" applyProtection="0"/>
    <xf numFmtId="0" fontId="8" fillId="0" borderId="0"/>
    <xf numFmtId="0" fontId="8" fillId="0" borderId="0"/>
    <xf numFmtId="0" fontId="8" fillId="0" borderId="0"/>
    <xf numFmtId="0" fontId="53" fillId="0" borderId="14" applyNumberFormat="0" applyFill="0" applyAlignment="0" applyProtection="0"/>
    <xf numFmtId="0" fontId="52" fillId="0" borderId="15" applyNumberFormat="0" applyFill="0" applyAlignment="0" applyProtection="0"/>
    <xf numFmtId="0" fontId="48" fillId="30" borderId="12" applyNumberFormat="0" applyAlignment="0" applyProtection="0"/>
    <xf numFmtId="0" fontId="22" fillId="0" borderId="0"/>
    <xf numFmtId="0" fontId="8" fillId="0" borderId="0"/>
    <xf numFmtId="0" fontId="39" fillId="6" borderId="0" applyNumberFormat="0" applyBorder="0" applyAlignment="0" applyProtection="0"/>
    <xf numFmtId="0" fontId="22" fillId="0" borderId="0"/>
    <xf numFmtId="0" fontId="8" fillId="0" borderId="0"/>
    <xf numFmtId="0" fontId="24" fillId="12" borderId="0" applyNumberFormat="0" applyBorder="0" applyAlignment="0" applyProtection="0"/>
    <xf numFmtId="0" fontId="24" fillId="10" borderId="0" applyNumberFormat="0" applyBorder="0" applyAlignment="0" applyProtection="0"/>
    <xf numFmtId="0" fontId="50" fillId="0" borderId="0" applyNumberFormat="0" applyFill="0" applyBorder="0" applyAlignment="0" applyProtection="0"/>
    <xf numFmtId="0" fontId="8" fillId="0" borderId="0"/>
    <xf numFmtId="0" fontId="22" fillId="0" borderId="0"/>
    <xf numFmtId="0" fontId="32" fillId="29" borderId="0" applyNumberFormat="0" applyBorder="0" applyAlignment="0" applyProtection="0"/>
    <xf numFmtId="165" fontId="22" fillId="0" borderId="0" applyBorder="0" applyProtection="0"/>
    <xf numFmtId="0" fontId="50" fillId="0" borderId="0" applyNumberFormat="0" applyFill="0" applyBorder="0" applyAlignment="0" applyProtection="0"/>
    <xf numFmtId="0" fontId="24" fillId="0" borderId="0"/>
    <xf numFmtId="0" fontId="24" fillId="12" borderId="0" applyNumberFormat="0" applyBorder="0" applyAlignment="0" applyProtection="0"/>
    <xf numFmtId="0" fontId="22" fillId="0" borderId="0"/>
    <xf numFmtId="0" fontId="24" fillId="10" borderId="0" applyNumberFormat="0" applyBorder="0" applyAlignment="0" applyProtection="0"/>
    <xf numFmtId="0" fontId="26" fillId="0" borderId="0"/>
    <xf numFmtId="0" fontId="32" fillId="29" borderId="0" applyNumberFormat="0" applyBorder="0" applyAlignment="0" applyProtection="0"/>
    <xf numFmtId="0" fontId="22" fillId="0" borderId="0"/>
    <xf numFmtId="0" fontId="22" fillId="36" borderId="11" applyNumberFormat="0" applyFont="0" applyAlignment="0" applyProtection="0"/>
    <xf numFmtId="0" fontId="8" fillId="0" borderId="0"/>
    <xf numFmtId="0" fontId="50" fillId="0" borderId="0" applyNumberFormat="0" applyFill="0" applyBorder="0" applyAlignment="0" applyProtection="0"/>
    <xf numFmtId="0" fontId="8" fillId="0" borderId="0"/>
    <xf numFmtId="0" fontId="51" fillId="0" borderId="0" applyNumberFormat="0" applyFill="0" applyBorder="0" applyAlignment="0" applyProtection="0"/>
    <xf numFmtId="0" fontId="22" fillId="0" borderId="0"/>
    <xf numFmtId="0" fontId="32" fillId="15" borderId="0" applyNumberFormat="0" applyBorder="0" applyAlignment="0" applyProtection="0"/>
    <xf numFmtId="0" fontId="24" fillId="7" borderId="0" applyNumberFormat="0" applyBorder="0" applyAlignment="0" applyProtection="0"/>
    <xf numFmtId="0" fontId="42" fillId="0" borderId="0" applyNumberFormat="0" applyFill="0" applyBorder="0" applyAlignment="0" applyProtection="0"/>
    <xf numFmtId="0" fontId="8" fillId="0" borderId="0"/>
    <xf numFmtId="0" fontId="24" fillId="8" borderId="0" applyNumberFormat="0" applyBorder="0" applyAlignment="0" applyProtection="0"/>
    <xf numFmtId="0" fontId="48" fillId="30" borderId="12" applyNumberFormat="0" applyAlignment="0" applyProtection="0"/>
    <xf numFmtId="0" fontId="24" fillId="9" borderId="0" applyNumberFormat="0" applyBorder="0" applyAlignment="0" applyProtection="0"/>
    <xf numFmtId="0" fontId="8" fillId="0" borderId="0"/>
    <xf numFmtId="0" fontId="24" fillId="7" borderId="0" applyNumberFormat="0" applyBorder="0" applyAlignment="0" applyProtection="0"/>
    <xf numFmtId="0" fontId="52" fillId="0" borderId="15" applyNumberFormat="0" applyFill="0" applyAlignment="0" applyProtection="0"/>
    <xf numFmtId="0" fontId="39" fillId="6" borderId="0" applyNumberFormat="0" applyBorder="0" applyAlignment="0" applyProtection="0"/>
    <xf numFmtId="0" fontId="8" fillId="0" borderId="0"/>
    <xf numFmtId="0" fontId="46" fillId="35" borderId="0" applyNumberFormat="0" applyBorder="0" applyAlignment="0" applyProtection="0"/>
    <xf numFmtId="0" fontId="32" fillId="20" borderId="0" applyNumberFormat="0" applyBorder="0" applyAlignment="0" applyProtection="0"/>
    <xf numFmtId="0" fontId="24" fillId="7" borderId="0" applyNumberFormat="0" applyBorder="0" applyAlignment="0" applyProtection="0"/>
    <xf numFmtId="0" fontId="24" fillId="12"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24" fillId="11" borderId="0" applyNumberFormat="0" applyBorder="0" applyAlignment="0" applyProtection="0"/>
    <xf numFmtId="0" fontId="32" fillId="16" borderId="0" applyNumberFormat="0" applyBorder="0" applyAlignment="0" applyProtection="0"/>
    <xf numFmtId="0" fontId="24" fillId="10" borderId="0" applyNumberFormat="0" applyBorder="0" applyAlignment="0" applyProtection="0"/>
    <xf numFmtId="0" fontId="42" fillId="0" borderId="9" applyNumberFormat="0" applyFill="0" applyAlignment="0" applyProtection="0"/>
    <xf numFmtId="171" fontId="22" fillId="0" borderId="0" applyFont="0" applyFill="0" applyBorder="0" applyAlignment="0" applyProtection="0"/>
    <xf numFmtId="0" fontId="45" fillId="0" borderId="10" applyNumberFormat="0" applyFill="0" applyAlignment="0" applyProtection="0"/>
    <xf numFmtId="0" fontId="22" fillId="0" borderId="0"/>
    <xf numFmtId="0" fontId="8" fillId="0" borderId="0"/>
    <xf numFmtId="0" fontId="8" fillId="0" borderId="0"/>
    <xf numFmtId="0" fontId="24" fillId="0" borderId="0"/>
    <xf numFmtId="0" fontId="35" fillId="31" borderId="8" applyNumberFormat="0" applyAlignment="0" applyProtection="0"/>
    <xf numFmtId="0" fontId="22" fillId="36" borderId="11" applyNumberFormat="0" applyFont="0" applyAlignment="0" applyProtection="0"/>
    <xf numFmtId="0" fontId="37" fillId="0" borderId="16" applyNumberFormat="0" applyFill="0" applyAlignment="0" applyProtection="0"/>
    <xf numFmtId="0" fontId="51" fillId="0" borderId="0" applyNumberFormat="0" applyFill="0" applyBorder="0" applyAlignment="0" applyProtection="0"/>
    <xf numFmtId="0" fontId="33" fillId="5" borderId="0" applyNumberFormat="0" applyBorder="0" applyAlignment="0" applyProtection="0"/>
    <xf numFmtId="0" fontId="22" fillId="0" borderId="0"/>
    <xf numFmtId="165" fontId="22" fillId="0" borderId="0" applyBorder="0" applyProtection="0"/>
    <xf numFmtId="171" fontId="22" fillId="0" borderId="0" applyFont="0" applyFill="0" applyBorder="0" applyAlignment="0" applyProtection="0"/>
    <xf numFmtId="0" fontId="43" fillId="9" borderId="7" applyNumberFormat="0" applyAlignment="0" applyProtection="0"/>
    <xf numFmtId="0" fontId="24" fillId="10" borderId="0" applyNumberFormat="0" applyBorder="0" applyAlignment="0" applyProtection="0"/>
    <xf numFmtId="0" fontId="32" fillId="1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8" fillId="0" borderId="0"/>
    <xf numFmtId="0" fontId="24" fillId="13" borderId="0" applyNumberFormat="0" applyBorder="0" applyAlignment="0" applyProtection="0"/>
    <xf numFmtId="0" fontId="8" fillId="0" borderId="0"/>
    <xf numFmtId="0" fontId="24" fillId="4" borderId="0" applyNumberFormat="0" applyBorder="0" applyAlignment="0" applyProtection="0"/>
    <xf numFmtId="0" fontId="53" fillId="0" borderId="14" applyNumberFormat="0" applyFill="0" applyAlignment="0" applyProtection="0"/>
    <xf numFmtId="0" fontId="38" fillId="0" borderId="0" applyNumberFormat="0" applyFill="0" applyBorder="0" applyAlignment="0" applyProtection="0"/>
    <xf numFmtId="0" fontId="32" fillId="26" borderId="0" applyNumberFormat="0" applyBorder="0" applyAlignment="0" applyProtection="0"/>
    <xf numFmtId="0" fontId="32" fillId="15" borderId="0" applyNumberFormat="0" applyBorder="0" applyAlignment="0" applyProtection="0"/>
    <xf numFmtId="0" fontId="8" fillId="0" borderId="0"/>
    <xf numFmtId="0" fontId="8" fillId="0" borderId="0"/>
    <xf numFmtId="0" fontId="32" fillId="1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34" fillId="30" borderId="7" applyNumberFormat="0" applyAlignment="0" applyProtection="0"/>
    <xf numFmtId="0" fontId="8" fillId="0" borderId="0"/>
    <xf numFmtId="0" fontId="24" fillId="5" borderId="0" applyNumberFormat="0" applyBorder="0" applyAlignment="0" applyProtection="0"/>
    <xf numFmtId="0" fontId="32" fillId="24" borderId="0" applyNumberFormat="0" applyBorder="0" applyAlignment="0" applyProtection="0"/>
    <xf numFmtId="0" fontId="24" fillId="6" borderId="0" applyNumberFormat="0" applyBorder="0" applyAlignment="0" applyProtection="0"/>
    <xf numFmtId="0" fontId="32" fillId="11" borderId="0" applyNumberFormat="0" applyBorder="0" applyAlignment="0" applyProtection="0"/>
    <xf numFmtId="0" fontId="42" fillId="0" borderId="0" applyNumberFormat="0" applyFill="0" applyBorder="0" applyAlignment="0" applyProtection="0"/>
    <xf numFmtId="0" fontId="24" fillId="8" borderId="0" applyNumberFormat="0" applyBorder="0" applyAlignment="0" applyProtection="0"/>
    <xf numFmtId="0" fontId="8" fillId="0" borderId="0"/>
    <xf numFmtId="0" fontId="32" fillId="14" borderId="0" applyNumberFormat="0" applyBorder="0" applyAlignment="0" applyProtection="0"/>
    <xf numFmtId="0" fontId="8" fillId="0" borderId="0"/>
    <xf numFmtId="0" fontId="46" fillId="35" borderId="0" applyNumberFormat="0" applyBorder="0" applyAlignment="0" applyProtection="0"/>
    <xf numFmtId="0" fontId="32" fillId="20"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24" fillId="11" borderId="0" applyNumberFormat="0" applyBorder="0" applyAlignment="0" applyProtection="0"/>
    <xf numFmtId="0" fontId="32" fillId="16" borderId="0" applyNumberFormat="0" applyBorder="0" applyAlignment="0" applyProtection="0"/>
    <xf numFmtId="0" fontId="24" fillId="10" borderId="0" applyNumberFormat="0" applyBorder="0" applyAlignment="0" applyProtection="0"/>
    <xf numFmtId="0" fontId="42" fillId="0" borderId="9" applyNumberFormat="0" applyFill="0" applyAlignment="0" applyProtection="0"/>
    <xf numFmtId="171" fontId="22" fillId="0" borderId="0" applyFont="0" applyFill="0" applyBorder="0" applyAlignment="0" applyProtection="0"/>
    <xf numFmtId="0" fontId="45" fillId="0" borderId="10" applyNumberFormat="0" applyFill="0" applyAlignment="0" applyProtection="0"/>
    <xf numFmtId="0" fontId="8" fillId="0" borderId="0"/>
    <xf numFmtId="0" fontId="8" fillId="0" borderId="0"/>
    <xf numFmtId="0" fontId="24" fillId="0" borderId="0"/>
    <xf numFmtId="0" fontId="35" fillId="31" borderId="8" applyNumberFormat="0" applyAlignment="0" applyProtection="0"/>
    <xf numFmtId="0" fontId="22" fillId="36" borderId="11" applyNumberFormat="0" applyFont="0" applyAlignment="0" applyProtection="0"/>
    <xf numFmtId="0" fontId="37" fillId="0" borderId="16" applyNumberFormat="0" applyFill="0" applyAlignment="0" applyProtection="0"/>
    <xf numFmtId="0" fontId="51" fillId="0" borderId="0" applyNumberFormat="0" applyFill="0" applyBorder="0" applyAlignment="0" applyProtection="0"/>
    <xf numFmtId="0" fontId="33" fillId="5" borderId="0" applyNumberFormat="0" applyBorder="0" applyAlignment="0" applyProtection="0"/>
    <xf numFmtId="0" fontId="22" fillId="0" borderId="0"/>
    <xf numFmtId="165" fontId="22" fillId="0" borderId="0" applyBorder="0" applyProtection="0"/>
    <xf numFmtId="171" fontId="22" fillId="0" borderId="0" applyFont="0" applyFill="0" applyBorder="0" applyAlignment="0" applyProtection="0"/>
    <xf numFmtId="0" fontId="43" fillId="9" borderId="7" applyNumberFormat="0" applyAlignment="0" applyProtection="0"/>
    <xf numFmtId="0" fontId="24" fillId="10" borderId="0" applyNumberFormat="0" applyBorder="0" applyAlignment="0" applyProtection="0"/>
    <xf numFmtId="0" fontId="32" fillId="1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3" borderId="0" applyNumberFormat="0" applyBorder="0" applyAlignment="0" applyProtection="0"/>
    <xf numFmtId="0" fontId="8" fillId="0" borderId="0"/>
    <xf numFmtId="0" fontId="24" fillId="4" borderId="0" applyNumberFormat="0" applyBorder="0" applyAlignment="0" applyProtection="0"/>
    <xf numFmtId="0" fontId="53" fillId="0" borderId="14" applyNumberFormat="0" applyFill="0" applyAlignment="0" applyProtection="0"/>
    <xf numFmtId="0" fontId="38" fillId="0" borderId="0" applyNumberFormat="0" applyFill="0" applyBorder="0" applyAlignment="0" applyProtection="0"/>
    <xf numFmtId="0" fontId="32" fillId="26" borderId="0" applyNumberFormat="0" applyBorder="0" applyAlignment="0" applyProtection="0"/>
    <xf numFmtId="0" fontId="32" fillId="15" borderId="0" applyNumberFormat="0" applyBorder="0" applyAlignment="0" applyProtection="0"/>
    <xf numFmtId="0" fontId="8" fillId="0" borderId="0"/>
    <xf numFmtId="0" fontId="8" fillId="0" borderId="0"/>
    <xf numFmtId="0" fontId="32" fillId="1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34" fillId="30" borderId="7" applyNumberFormat="0" applyAlignment="0" applyProtection="0"/>
    <xf numFmtId="0" fontId="8" fillId="0" borderId="0"/>
    <xf numFmtId="0" fontId="24" fillId="5" borderId="0" applyNumberFormat="0" applyBorder="0" applyAlignment="0" applyProtection="0"/>
    <xf numFmtId="0" fontId="32" fillId="24" borderId="0" applyNumberFormat="0" applyBorder="0" applyAlignment="0" applyProtection="0"/>
    <xf numFmtId="0" fontId="24" fillId="6" borderId="0" applyNumberFormat="0" applyBorder="0" applyAlignment="0" applyProtection="0"/>
    <xf numFmtId="0" fontId="32" fillId="11" borderId="0" applyNumberFormat="0" applyBorder="0" applyAlignment="0" applyProtection="0"/>
    <xf numFmtId="0" fontId="42" fillId="0" borderId="0" applyNumberFormat="0" applyFill="0" applyBorder="0" applyAlignment="0" applyProtection="0"/>
    <xf numFmtId="0" fontId="24" fillId="8" borderId="0" applyNumberFormat="0" applyBorder="0" applyAlignment="0" applyProtection="0"/>
    <xf numFmtId="0" fontId="8" fillId="0" borderId="0"/>
    <xf numFmtId="0" fontId="32" fillId="14" borderId="0" applyNumberFormat="0" applyBorder="0" applyAlignment="0" applyProtection="0"/>
    <xf numFmtId="0" fontId="8" fillId="0" borderId="0"/>
    <xf numFmtId="0" fontId="46" fillId="35" borderId="0" applyNumberFormat="0" applyBorder="0" applyAlignment="0" applyProtection="0"/>
    <xf numFmtId="0" fontId="32" fillId="20"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24" fillId="11" borderId="0" applyNumberFormat="0" applyBorder="0" applyAlignment="0" applyProtection="0"/>
    <xf numFmtId="0" fontId="32" fillId="16" borderId="0" applyNumberFormat="0" applyBorder="0" applyAlignment="0" applyProtection="0"/>
    <xf numFmtId="0" fontId="24" fillId="10" borderId="0" applyNumberFormat="0" applyBorder="0" applyAlignment="0" applyProtection="0"/>
    <xf numFmtId="0" fontId="42" fillId="0" borderId="9" applyNumberFormat="0" applyFill="0" applyAlignment="0" applyProtection="0"/>
    <xf numFmtId="171" fontId="22" fillId="0" borderId="0" applyFont="0" applyFill="0" applyBorder="0" applyAlignment="0" applyProtection="0"/>
    <xf numFmtId="0" fontId="45" fillId="0" borderId="10" applyNumberFormat="0" applyFill="0" applyAlignment="0" applyProtection="0"/>
    <xf numFmtId="0" fontId="8" fillId="0" borderId="0"/>
    <xf numFmtId="0" fontId="8" fillId="0" borderId="0"/>
    <xf numFmtId="0" fontId="24" fillId="0" borderId="0"/>
    <xf numFmtId="0" fontId="35" fillId="31" borderId="8" applyNumberFormat="0" applyAlignment="0" applyProtection="0"/>
    <xf numFmtId="0" fontId="22" fillId="36" borderId="11" applyNumberFormat="0" applyFont="0" applyAlignment="0" applyProtection="0"/>
    <xf numFmtId="0" fontId="37" fillId="0" borderId="16" applyNumberFormat="0" applyFill="0" applyAlignment="0" applyProtection="0"/>
    <xf numFmtId="0" fontId="51" fillId="0" borderId="0" applyNumberFormat="0" applyFill="0" applyBorder="0" applyAlignment="0" applyProtection="0"/>
    <xf numFmtId="0" fontId="33" fillId="5" borderId="0" applyNumberFormat="0" applyBorder="0" applyAlignment="0" applyProtection="0"/>
    <xf numFmtId="0" fontId="22" fillId="0" borderId="0"/>
    <xf numFmtId="165" fontId="22" fillId="0" borderId="0" applyBorder="0" applyProtection="0"/>
    <xf numFmtId="171" fontId="22" fillId="0" borderId="0" applyFont="0" applyFill="0" applyBorder="0" applyAlignment="0" applyProtection="0"/>
    <xf numFmtId="0" fontId="43" fillId="9" borderId="7" applyNumberFormat="0" applyAlignment="0" applyProtection="0"/>
    <xf numFmtId="0" fontId="32" fillId="15" borderId="0" applyNumberFormat="0" applyBorder="0" applyAlignment="0" applyProtection="0"/>
    <xf numFmtId="0" fontId="24" fillId="7" borderId="0" applyNumberFormat="0" applyBorder="0" applyAlignment="0" applyProtection="0"/>
    <xf numFmtId="0" fontId="24" fillId="13" borderId="0" applyNumberFormat="0" applyBorder="0" applyAlignment="0" applyProtection="0"/>
    <xf numFmtId="0" fontId="8" fillId="0" borderId="0"/>
    <xf numFmtId="0" fontId="24" fillId="4" borderId="0" applyNumberFormat="0" applyBorder="0" applyAlignment="0" applyProtection="0"/>
    <xf numFmtId="0" fontId="38" fillId="0" borderId="0" applyNumberFormat="0" applyFill="0" applyBorder="0" applyAlignment="0" applyProtection="0"/>
    <xf numFmtId="0" fontId="32" fillId="26" borderId="0" applyNumberFormat="0" applyBorder="0" applyAlignment="0" applyProtection="0"/>
    <xf numFmtId="0" fontId="32" fillId="15" borderId="0" applyNumberFormat="0" applyBorder="0" applyAlignment="0" applyProtection="0"/>
    <xf numFmtId="0" fontId="8" fillId="0" borderId="0"/>
    <xf numFmtId="0" fontId="8" fillId="0" borderId="0"/>
    <xf numFmtId="0" fontId="32" fillId="1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4" fillId="5" borderId="0" applyNumberFormat="0" applyBorder="0" applyAlignment="0" applyProtection="0"/>
    <xf numFmtId="0" fontId="32" fillId="24" borderId="0" applyNumberFormat="0" applyBorder="0" applyAlignment="0" applyProtection="0"/>
    <xf numFmtId="0" fontId="24" fillId="6" borderId="0" applyNumberFormat="0" applyBorder="0" applyAlignment="0" applyProtection="0"/>
    <xf numFmtId="0" fontId="32" fillId="11" borderId="0" applyNumberFormat="0" applyBorder="0" applyAlignment="0" applyProtection="0"/>
    <xf numFmtId="0" fontId="42" fillId="0" borderId="0" applyNumberFormat="0" applyFill="0" applyBorder="0" applyAlignment="0" applyProtection="0"/>
    <xf numFmtId="0" fontId="24" fillId="8" borderId="0" applyNumberFormat="0" applyBorder="0" applyAlignment="0" applyProtection="0"/>
    <xf numFmtId="0" fontId="8" fillId="0" borderId="0"/>
    <xf numFmtId="0" fontId="32" fillId="14" borderId="0" applyNumberFormat="0" applyBorder="0" applyAlignment="0" applyProtection="0"/>
    <xf numFmtId="0" fontId="8" fillId="0" borderId="0"/>
    <xf numFmtId="0" fontId="46" fillId="35" borderId="0" applyNumberFormat="0" applyBorder="0" applyAlignment="0" applyProtection="0"/>
    <xf numFmtId="0" fontId="32" fillId="20"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24" fillId="11" borderId="0" applyNumberFormat="0" applyBorder="0" applyAlignment="0" applyProtection="0"/>
    <xf numFmtId="0" fontId="32" fillId="16" borderId="0" applyNumberFormat="0" applyBorder="0" applyAlignment="0" applyProtection="0"/>
    <xf numFmtId="0" fontId="24" fillId="10" borderId="0" applyNumberFormat="0" applyBorder="0" applyAlignment="0" applyProtection="0"/>
    <xf numFmtId="171" fontId="22" fillId="0" borderId="0" applyFont="0" applyFill="0" applyBorder="0" applyAlignment="0" applyProtection="0"/>
    <xf numFmtId="0" fontId="45" fillId="0" borderId="10" applyNumberFormat="0" applyFill="0" applyAlignment="0" applyProtection="0"/>
    <xf numFmtId="0" fontId="8" fillId="0" borderId="0"/>
    <xf numFmtId="0" fontId="24" fillId="0" borderId="0"/>
    <xf numFmtId="0" fontId="35" fillId="31" borderId="8" applyNumberFormat="0" applyAlignment="0" applyProtection="0"/>
    <xf numFmtId="0" fontId="37" fillId="0" borderId="16" applyNumberFormat="0" applyFill="0" applyAlignment="0" applyProtection="0"/>
    <xf numFmtId="0" fontId="33" fillId="5" borderId="0" applyNumberFormat="0" applyBorder="0" applyAlignment="0" applyProtection="0"/>
    <xf numFmtId="0" fontId="22" fillId="0" borderId="0"/>
    <xf numFmtId="165" fontId="22" fillId="0" borderId="0" applyBorder="0" applyProtection="0"/>
    <xf numFmtId="0" fontId="43" fillId="9" borderId="7" applyNumberFormat="0" applyAlignment="0" applyProtection="0"/>
    <xf numFmtId="0" fontId="32" fillId="15" borderId="0" applyNumberFormat="0" applyBorder="0" applyAlignment="0" applyProtection="0"/>
    <xf numFmtId="0" fontId="24" fillId="7" borderId="0" applyNumberFormat="0" applyBorder="0" applyAlignment="0" applyProtection="0"/>
    <xf numFmtId="0" fontId="24" fillId="13" borderId="0" applyNumberFormat="0" applyBorder="0" applyAlignment="0" applyProtection="0"/>
    <xf numFmtId="0" fontId="8" fillId="0" borderId="0"/>
    <xf numFmtId="0" fontId="24" fillId="4" borderId="0" applyNumberFormat="0" applyBorder="0" applyAlignment="0" applyProtection="0"/>
    <xf numFmtId="0" fontId="38" fillId="0" borderId="0" applyNumberFormat="0" applyFill="0" applyBorder="0" applyAlignment="0" applyProtection="0"/>
    <xf numFmtId="0" fontId="32" fillId="26" borderId="0" applyNumberFormat="0" applyBorder="0" applyAlignment="0" applyProtection="0"/>
    <xf numFmtId="0" fontId="32" fillId="15" borderId="0" applyNumberFormat="0" applyBorder="0" applyAlignment="0" applyProtection="0"/>
    <xf numFmtId="0" fontId="8" fillId="0" borderId="0"/>
    <xf numFmtId="0" fontId="8" fillId="0" borderId="0"/>
    <xf numFmtId="0" fontId="32" fillId="1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4" fillId="5" borderId="0" applyNumberFormat="0" applyBorder="0" applyAlignment="0" applyProtection="0"/>
    <xf numFmtId="0" fontId="32" fillId="24" borderId="0" applyNumberFormat="0" applyBorder="0" applyAlignment="0" applyProtection="0"/>
    <xf numFmtId="0" fontId="24" fillId="6" borderId="0" applyNumberFormat="0" applyBorder="0" applyAlignment="0" applyProtection="0"/>
    <xf numFmtId="0" fontId="32" fillId="11" borderId="0" applyNumberFormat="0" applyBorder="0" applyAlignment="0" applyProtection="0"/>
    <xf numFmtId="0" fontId="42" fillId="0" borderId="0" applyNumberFormat="0" applyFill="0" applyBorder="0" applyAlignment="0" applyProtection="0"/>
    <xf numFmtId="0" fontId="8" fillId="0" borderId="0"/>
    <xf numFmtId="0" fontId="32" fillId="14" borderId="0" applyNumberFormat="0" applyBorder="0" applyAlignment="0" applyProtection="0"/>
    <xf numFmtId="0" fontId="8" fillId="0" borderId="0"/>
    <xf numFmtId="0" fontId="46" fillId="35" borderId="0" applyNumberFormat="0" applyBorder="0" applyAlignment="0" applyProtection="0"/>
    <xf numFmtId="0" fontId="32" fillId="20"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24" fillId="11" borderId="0" applyNumberFormat="0" applyBorder="0" applyAlignment="0" applyProtection="0"/>
    <xf numFmtId="0" fontId="32" fillId="16" borderId="0" applyNumberFormat="0" applyBorder="0" applyAlignment="0" applyProtection="0"/>
    <xf numFmtId="0" fontId="24" fillId="10" borderId="0" applyNumberFormat="0" applyBorder="0" applyAlignment="0" applyProtection="0"/>
    <xf numFmtId="0" fontId="7" fillId="0" borderId="0"/>
    <xf numFmtId="171" fontId="22" fillId="0" borderId="0" applyFont="0" applyFill="0" applyBorder="0" applyAlignment="0" applyProtection="0"/>
    <xf numFmtId="0" fontId="45" fillId="0" borderId="10" applyNumberFormat="0" applyFill="0" applyAlignment="0" applyProtection="0"/>
    <xf numFmtId="0" fontId="8" fillId="0" borderId="0"/>
    <xf numFmtId="0" fontId="8" fillId="0" borderId="0"/>
    <xf numFmtId="0" fontId="24" fillId="0" borderId="0"/>
    <xf numFmtId="0" fontId="22" fillId="0" borderId="0"/>
    <xf numFmtId="165" fontId="22" fillId="0" borderId="0" applyBorder="0" applyProtection="0"/>
    <xf numFmtId="0" fontId="43" fillId="9" borderId="7" applyNumberFormat="0" applyAlignment="0" applyProtection="0"/>
    <xf numFmtId="0" fontId="24" fillId="13" borderId="0" applyNumberFormat="0" applyBorder="0" applyAlignment="0" applyProtection="0"/>
    <xf numFmtId="0" fontId="8" fillId="0" borderId="0"/>
    <xf numFmtId="0" fontId="24" fillId="4" borderId="0" applyNumberFormat="0" applyBorder="0" applyAlignment="0" applyProtection="0"/>
    <xf numFmtId="0" fontId="38" fillId="0" borderId="0" applyNumberFormat="0" applyFill="0" applyBorder="0" applyAlignment="0" applyProtection="0"/>
    <xf numFmtId="0" fontId="32" fillId="26" borderId="0" applyNumberFormat="0" applyBorder="0" applyAlignment="0" applyProtection="0"/>
    <xf numFmtId="0" fontId="32" fillId="1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 fillId="5" borderId="0" applyNumberFormat="0" applyBorder="0" applyAlignment="0" applyProtection="0"/>
    <xf numFmtId="0" fontId="32" fillId="24" borderId="0" applyNumberFormat="0" applyBorder="0" applyAlignment="0" applyProtection="0"/>
    <xf numFmtId="0" fontId="24" fillId="6" borderId="0" applyNumberFormat="0" applyBorder="0" applyAlignment="0" applyProtection="0"/>
    <xf numFmtId="0" fontId="32" fillId="11" borderId="0" applyNumberFormat="0" applyBorder="0" applyAlignment="0" applyProtection="0"/>
    <xf numFmtId="0" fontId="42" fillId="0" borderId="0" applyNumberFormat="0" applyFill="0" applyBorder="0" applyAlignment="0" applyProtection="0"/>
    <xf numFmtId="0" fontId="8" fillId="0" borderId="0"/>
    <xf numFmtId="0" fontId="32" fillId="14" borderId="0" applyNumberFormat="0" applyBorder="0" applyAlignment="0" applyProtection="0"/>
    <xf numFmtId="0" fontId="8" fillId="0" borderId="0"/>
    <xf numFmtId="0" fontId="46" fillId="35" borderId="0" applyNumberFormat="0" applyBorder="0" applyAlignment="0" applyProtection="0"/>
    <xf numFmtId="0" fontId="32" fillId="20"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24" fillId="11" borderId="0" applyNumberFormat="0" applyBorder="0" applyAlignment="0" applyProtection="0"/>
    <xf numFmtId="0" fontId="32" fillId="16" borderId="0" applyNumberFormat="0" applyBorder="0" applyAlignment="0" applyProtection="0"/>
    <xf numFmtId="0" fontId="24" fillId="10" borderId="0" applyNumberFormat="0" applyBorder="0" applyAlignment="0" applyProtection="0"/>
    <xf numFmtId="171" fontId="22" fillId="0" borderId="0" applyFont="0" applyFill="0" applyBorder="0" applyAlignment="0" applyProtection="0"/>
    <xf numFmtId="0" fontId="45" fillId="0" borderId="10" applyNumberFormat="0" applyFill="0" applyAlignment="0" applyProtection="0"/>
    <xf numFmtId="0" fontId="8" fillId="0" borderId="0"/>
    <xf numFmtId="0" fontId="24" fillId="0" borderId="0"/>
    <xf numFmtId="0" fontId="43" fillId="9" borderId="7" applyNumberFormat="0" applyAlignment="0" applyProtection="0"/>
    <xf numFmtId="0" fontId="24" fillId="13" borderId="0" applyNumberFormat="0" applyBorder="0" applyAlignment="0" applyProtection="0"/>
    <xf numFmtId="0" fontId="8" fillId="0" borderId="0"/>
    <xf numFmtId="0" fontId="24" fillId="4" borderId="0" applyNumberFormat="0" applyBorder="0" applyAlignment="0" applyProtection="0"/>
    <xf numFmtId="0" fontId="38" fillId="0" borderId="0" applyNumberFormat="0" applyFill="0" applyBorder="0" applyAlignment="0" applyProtection="0"/>
    <xf numFmtId="0" fontId="32" fillId="26" borderId="0" applyNumberFormat="0" applyBorder="0" applyAlignment="0" applyProtection="0"/>
    <xf numFmtId="0" fontId="32" fillId="1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 fillId="5" borderId="0" applyNumberFormat="0" applyBorder="0" applyAlignment="0" applyProtection="0"/>
    <xf numFmtId="0" fontId="24" fillId="6"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8" fillId="0" borderId="0"/>
    <xf numFmtId="0" fontId="46" fillId="3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24" fillId="11" borderId="0" applyNumberFormat="0" applyBorder="0" applyAlignment="0" applyProtection="0"/>
    <xf numFmtId="0" fontId="32" fillId="16" borderId="0" applyNumberFormat="0" applyBorder="0" applyAlignment="0" applyProtection="0"/>
    <xf numFmtId="0" fontId="24" fillId="10" borderId="0" applyNumberFormat="0" applyBorder="0" applyAlignment="0" applyProtection="0"/>
    <xf numFmtId="171" fontId="22" fillId="0" borderId="0" applyFont="0" applyFill="0" applyBorder="0" applyAlignment="0" applyProtection="0"/>
    <xf numFmtId="0" fontId="45" fillId="0" borderId="10" applyNumberFormat="0" applyFill="0" applyAlignment="0" applyProtection="0"/>
    <xf numFmtId="0" fontId="24" fillId="0" borderId="0"/>
    <xf numFmtId="0" fontId="8" fillId="0" borderId="0"/>
    <xf numFmtId="0" fontId="3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32" fillId="11" borderId="0" applyNumberFormat="0" applyBorder="0" applyAlignment="0" applyProtection="0"/>
    <xf numFmtId="0" fontId="32" fillId="14" borderId="0" applyNumberFormat="0" applyBorder="0" applyAlignment="0" applyProtection="0"/>
    <xf numFmtId="0" fontId="46" fillId="35" borderId="0" applyNumberFormat="0" applyBorder="0" applyAlignment="0" applyProtection="0"/>
    <xf numFmtId="0" fontId="24" fillId="0" borderId="0"/>
    <xf numFmtId="0" fontId="32" fillId="16" borderId="0" applyNumberFormat="0" applyBorder="0" applyAlignment="0" applyProtection="0"/>
    <xf numFmtId="0" fontId="32" fillId="17" borderId="0" applyNumberFormat="0" applyBorder="0" applyAlignment="0" applyProtection="0"/>
    <xf numFmtId="0" fontId="32" fillId="16" borderId="0" applyNumberFormat="0" applyBorder="0" applyAlignment="0" applyProtection="0"/>
    <xf numFmtId="171" fontId="22" fillId="0" borderId="0" applyFont="0" applyFill="0" applyBorder="0" applyAlignment="0" applyProtection="0"/>
    <xf numFmtId="0" fontId="8" fillId="0" borderId="0"/>
    <xf numFmtId="0" fontId="38" fillId="0" borderId="0" applyNumberFormat="0" applyFill="0" applyBorder="0" applyAlignment="0" applyProtection="0"/>
    <xf numFmtId="0" fontId="8" fillId="0" borderId="0"/>
    <xf numFmtId="0" fontId="8" fillId="0" borderId="0"/>
    <xf numFmtId="0" fontId="7" fillId="0" borderId="0"/>
    <xf numFmtId="0" fontId="24" fillId="0" borderId="0"/>
    <xf numFmtId="0" fontId="8" fillId="0" borderId="0"/>
    <xf numFmtId="0" fontId="8" fillId="0" borderId="0"/>
    <xf numFmtId="0" fontId="7" fillId="0" borderId="0"/>
    <xf numFmtId="0" fontId="24" fillId="0" borderId="0"/>
    <xf numFmtId="0" fontId="7" fillId="0" borderId="0"/>
    <xf numFmtId="0" fontId="24" fillId="0" borderId="0"/>
    <xf numFmtId="0" fontId="8" fillId="0" borderId="0"/>
    <xf numFmtId="0" fontId="7" fillId="0" borderId="0"/>
    <xf numFmtId="0" fontId="8" fillId="0" borderId="0"/>
    <xf numFmtId="0" fontId="24" fillId="0" borderId="0"/>
    <xf numFmtId="0" fontId="7" fillId="0" borderId="0"/>
    <xf numFmtId="0" fontId="24" fillId="0" borderId="0"/>
    <xf numFmtId="0" fontId="8" fillId="0" borderId="0"/>
    <xf numFmtId="0" fontId="8" fillId="0" borderId="0"/>
    <xf numFmtId="0" fontId="8" fillId="0" borderId="0"/>
    <xf numFmtId="0" fontId="24" fillId="0" borderId="0"/>
    <xf numFmtId="0" fontId="7" fillId="0" borderId="0"/>
    <xf numFmtId="0" fontId="7" fillId="0" borderId="0"/>
    <xf numFmtId="0" fontId="8" fillId="0" borderId="0"/>
    <xf numFmtId="0" fontId="7" fillId="0" borderId="0"/>
    <xf numFmtId="0" fontId="24" fillId="0" borderId="0"/>
    <xf numFmtId="0" fontId="8" fillId="0" borderId="0"/>
    <xf numFmtId="0" fontId="7" fillId="0" borderId="0"/>
    <xf numFmtId="0" fontId="24" fillId="0" borderId="0"/>
    <xf numFmtId="0" fontId="8" fillId="0" borderId="0"/>
    <xf numFmtId="0" fontId="7" fillId="0" borderId="0"/>
    <xf numFmtId="0" fontId="24" fillId="0" borderId="0"/>
    <xf numFmtId="0" fontId="8" fillId="0" borderId="0"/>
    <xf numFmtId="0" fontId="7" fillId="0" borderId="0"/>
    <xf numFmtId="0" fontId="24" fillId="0" borderId="0"/>
    <xf numFmtId="0" fontId="8" fillId="0" borderId="0"/>
    <xf numFmtId="0" fontId="24" fillId="0" borderId="0"/>
    <xf numFmtId="0" fontId="8" fillId="0" borderId="0"/>
    <xf numFmtId="0" fontId="24" fillId="0" borderId="0"/>
    <xf numFmtId="0" fontId="7" fillId="0" borderId="0"/>
    <xf numFmtId="0" fontId="24" fillId="0" borderId="0"/>
    <xf numFmtId="0" fontId="8" fillId="0" borderId="0"/>
    <xf numFmtId="0" fontId="7" fillId="0" borderId="0"/>
    <xf numFmtId="0" fontId="24" fillId="0" borderId="0"/>
    <xf numFmtId="0" fontId="7" fillId="0" borderId="0"/>
    <xf numFmtId="0" fontId="24" fillId="0" borderId="0"/>
    <xf numFmtId="0" fontId="8" fillId="0" borderId="0"/>
    <xf numFmtId="0" fontId="8" fillId="0" borderId="0"/>
    <xf numFmtId="0" fontId="7" fillId="0" borderId="0"/>
    <xf numFmtId="0" fontId="8" fillId="0" borderId="0"/>
    <xf numFmtId="0" fontId="7" fillId="0" borderId="0"/>
    <xf numFmtId="0" fontId="7" fillId="0" borderId="0"/>
    <xf numFmtId="0" fontId="7" fillId="0" borderId="0"/>
    <xf numFmtId="0" fontId="8" fillId="0" borderId="0"/>
    <xf numFmtId="0" fontId="7" fillId="0" borderId="0"/>
    <xf numFmtId="0" fontId="24" fillId="0" borderId="0"/>
    <xf numFmtId="0" fontId="24" fillId="0" borderId="0"/>
    <xf numFmtId="0" fontId="24" fillId="0" borderId="0"/>
    <xf numFmtId="0" fontId="7" fillId="0" borderId="0"/>
    <xf numFmtId="0" fontId="7" fillId="0" borderId="0"/>
    <xf numFmtId="0" fontId="24" fillId="0" borderId="0"/>
    <xf numFmtId="0" fontId="8" fillId="0" borderId="0"/>
    <xf numFmtId="0" fontId="8" fillId="0" borderId="0"/>
    <xf numFmtId="0" fontId="7" fillId="0" borderId="0"/>
    <xf numFmtId="0" fontId="24" fillId="0" borderId="0"/>
    <xf numFmtId="0" fontId="7" fillId="0" borderId="0"/>
    <xf numFmtId="0" fontId="24" fillId="0" borderId="0"/>
    <xf numFmtId="0" fontId="8" fillId="0" borderId="0"/>
    <xf numFmtId="0" fontId="24" fillId="0" borderId="0"/>
    <xf numFmtId="0" fontId="8" fillId="0" borderId="0"/>
    <xf numFmtId="0" fontId="7" fillId="0" borderId="0"/>
    <xf numFmtId="0" fontId="7" fillId="0" borderId="0"/>
    <xf numFmtId="0" fontId="24" fillId="0" borderId="0"/>
    <xf numFmtId="0" fontId="8" fillId="0" borderId="0"/>
    <xf numFmtId="0" fontId="7" fillId="0" borderId="0"/>
    <xf numFmtId="0" fontId="24" fillId="0" borderId="0"/>
    <xf numFmtId="0" fontId="8" fillId="0" borderId="0"/>
    <xf numFmtId="0" fontId="8" fillId="0" borderId="0"/>
    <xf numFmtId="0" fontId="7" fillId="0" borderId="0"/>
    <xf numFmtId="0" fontId="7" fillId="0" borderId="0"/>
    <xf numFmtId="0" fontId="8" fillId="0" borderId="0"/>
    <xf numFmtId="0" fontId="24" fillId="0" borderId="0"/>
    <xf numFmtId="0" fontId="24" fillId="0" borderId="0"/>
    <xf numFmtId="0" fontId="7" fillId="0" borderId="0"/>
    <xf numFmtId="0" fontId="24" fillId="0" borderId="0"/>
    <xf numFmtId="0" fontId="8" fillId="0" borderId="0"/>
    <xf numFmtId="0" fontId="7" fillId="0" borderId="0"/>
    <xf numFmtId="0" fontId="7" fillId="0" borderId="0"/>
    <xf numFmtId="0" fontId="8" fillId="0" borderId="0"/>
    <xf numFmtId="0" fontId="7" fillId="0" borderId="0"/>
    <xf numFmtId="0" fontId="8" fillId="0" borderId="0"/>
    <xf numFmtId="0" fontId="8" fillId="0" borderId="0"/>
    <xf numFmtId="0" fontId="8" fillId="0" borderId="0"/>
    <xf numFmtId="0" fontId="7" fillId="0" borderId="0"/>
    <xf numFmtId="0" fontId="24" fillId="0" borderId="0"/>
    <xf numFmtId="0" fontId="24" fillId="0" borderId="0"/>
    <xf numFmtId="0" fontId="24" fillId="0" borderId="0"/>
    <xf numFmtId="0" fontId="24" fillId="0" borderId="0"/>
    <xf numFmtId="0" fontId="7" fillId="0" borderId="0"/>
    <xf numFmtId="0" fontId="24" fillId="0" borderId="0"/>
    <xf numFmtId="0" fontId="8" fillId="0" borderId="0"/>
    <xf numFmtId="0" fontId="8" fillId="0" borderId="0"/>
    <xf numFmtId="0" fontId="24" fillId="0" borderId="0"/>
    <xf numFmtId="0" fontId="7" fillId="0" borderId="0"/>
    <xf numFmtId="0" fontId="8" fillId="0" borderId="0"/>
    <xf numFmtId="0" fontId="7" fillId="0" borderId="0"/>
    <xf numFmtId="0" fontId="24" fillId="0" borderId="0"/>
    <xf numFmtId="0" fontId="7" fillId="0" borderId="0"/>
    <xf numFmtId="0" fontId="24" fillId="0" borderId="0"/>
    <xf numFmtId="0" fontId="8" fillId="0" borderId="0"/>
    <xf numFmtId="0" fontId="8" fillId="0" borderId="0"/>
    <xf numFmtId="0" fontId="7" fillId="0" borderId="0"/>
    <xf numFmtId="0" fontId="24" fillId="0" borderId="0"/>
    <xf numFmtId="0" fontId="7" fillId="0" borderId="0"/>
    <xf numFmtId="0" fontId="7" fillId="0" borderId="0"/>
    <xf numFmtId="0" fontId="24" fillId="0" borderId="0"/>
    <xf numFmtId="0" fontId="8" fillId="0" borderId="0"/>
    <xf numFmtId="0" fontId="24" fillId="0" borderId="0"/>
    <xf numFmtId="0" fontId="8" fillId="0" borderId="0"/>
    <xf numFmtId="0" fontId="8" fillId="0" borderId="0"/>
    <xf numFmtId="0" fontId="7" fillId="0" borderId="0"/>
    <xf numFmtId="0" fontId="24" fillId="0" borderId="0"/>
    <xf numFmtId="0" fontId="7" fillId="0" borderId="0"/>
    <xf numFmtId="0" fontId="2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610">
    <xf numFmtId="0" fontId="0" fillId="0" borderId="0" xfId="0"/>
    <xf numFmtId="0" fontId="14" fillId="0" borderId="0" xfId="0" applyFont="1" applyAlignment="1">
      <alignment horizontal="justify" vertical="top" wrapText="1"/>
    </xf>
    <xf numFmtId="0" fontId="15" fillId="0" borderId="0" xfId="0" applyFont="1" applyAlignment="1">
      <alignment vertical="top"/>
    </xf>
    <xf numFmtId="0" fontId="16" fillId="0" borderId="0" xfId="0" applyFont="1" applyAlignment="1">
      <alignment vertical="top"/>
    </xf>
    <xf numFmtId="0" fontId="11" fillId="0" borderId="0" xfId="0" applyFont="1" applyAlignment="1">
      <alignment horizontal="center" vertical="top"/>
    </xf>
    <xf numFmtId="0" fontId="10" fillId="0" borderId="0" xfId="0" applyFont="1" applyAlignment="1">
      <alignment vertical="top"/>
    </xf>
    <xf numFmtId="166" fontId="11" fillId="0" borderId="0" xfId="0" applyNumberFormat="1" applyFont="1" applyAlignment="1">
      <alignment horizontal="center" vertical="top"/>
    </xf>
    <xf numFmtId="0" fontId="10" fillId="0" borderId="0" xfId="0" applyFont="1" applyAlignment="1">
      <alignment vertical="top" wrapText="1"/>
    </xf>
    <xf numFmtId="0" fontId="10" fillId="0" borderId="0" xfId="0" applyFont="1" applyBorder="1" applyAlignment="1">
      <alignment vertical="top"/>
    </xf>
    <xf numFmtId="0" fontId="18" fillId="0" borderId="0" xfId="0" applyFont="1" applyBorder="1" applyAlignment="1">
      <alignment vertical="top"/>
    </xf>
    <xf numFmtId="0" fontId="11" fillId="0" borderId="0" xfId="0" applyFont="1" applyBorder="1" applyAlignment="1">
      <alignment horizontal="center" vertical="top"/>
    </xf>
    <xf numFmtId="0" fontId="11" fillId="0" borderId="0" xfId="0" applyFont="1" applyAlignment="1" applyProtection="1">
      <alignment horizontal="justify" vertical="top"/>
    </xf>
    <xf numFmtId="0" fontId="11" fillId="0" borderId="0" xfId="0" applyFont="1" applyAlignment="1" applyProtection="1">
      <alignment horizontal="center" vertical="top"/>
    </xf>
    <xf numFmtId="0" fontId="11" fillId="0" borderId="0" xfId="0" applyFont="1" applyAlignment="1" applyProtection="1">
      <alignment vertical="top"/>
    </xf>
    <xf numFmtId="0" fontId="8" fillId="0" borderId="0" xfId="0" applyFont="1" applyAlignment="1">
      <alignment horizontal="center" vertical="top"/>
    </xf>
    <xf numFmtId="0" fontId="8" fillId="0" borderId="0" xfId="0" applyFont="1" applyAlignment="1">
      <alignment vertical="top"/>
    </xf>
    <xf numFmtId="1" fontId="8" fillId="0" borderId="0" xfId="0" applyNumberFormat="1" applyFont="1" applyAlignment="1">
      <alignment horizontal="center" vertical="top"/>
    </xf>
    <xf numFmtId="0" fontId="10" fillId="0" borderId="0" xfId="0" applyFont="1" applyAlignment="1">
      <alignment horizontal="center" vertical="top"/>
    </xf>
    <xf numFmtId="0" fontId="11" fillId="0" borderId="0" xfId="0" applyFont="1" applyBorder="1" applyAlignment="1">
      <alignment vertical="top"/>
    </xf>
    <xf numFmtId="4" fontId="11" fillId="0" borderId="0" xfId="1" applyNumberFormat="1" applyFont="1" applyBorder="1" applyAlignment="1" applyProtection="1">
      <alignment horizontal="center" vertical="top"/>
    </xf>
    <xf numFmtId="4" fontId="11" fillId="0" borderId="0" xfId="1" applyNumberFormat="1" applyFont="1" applyBorder="1" applyAlignment="1" applyProtection="1">
      <alignment horizontal="center" vertical="top"/>
      <protection locked="0"/>
    </xf>
    <xf numFmtId="4" fontId="11" fillId="0" borderId="0" xfId="0" applyNumberFormat="1" applyFont="1" applyBorder="1" applyAlignment="1" applyProtection="1">
      <alignment horizontal="center" vertical="top"/>
    </xf>
    <xf numFmtId="0" fontId="0" fillId="0" borderId="0" xfId="0" applyAlignment="1">
      <alignment vertical="top"/>
    </xf>
    <xf numFmtId="0" fontId="13" fillId="0" borderId="0" xfId="0" applyFont="1" applyAlignment="1">
      <alignment vertical="top"/>
    </xf>
    <xf numFmtId="1" fontId="13" fillId="0" borderId="0" xfId="0" applyNumberFormat="1" applyFont="1" applyAlignment="1">
      <alignment horizontal="center" vertical="top"/>
    </xf>
    <xf numFmtId="0" fontId="13" fillId="0" borderId="0" xfId="0" applyFont="1" applyAlignment="1">
      <alignment horizontal="center" vertical="top"/>
    </xf>
    <xf numFmtId="0" fontId="12" fillId="0" borderId="0" xfId="0" applyFont="1" applyAlignment="1">
      <alignment vertical="top"/>
    </xf>
    <xf numFmtId="0" fontId="14" fillId="0" borderId="0" xfId="0" applyFont="1" applyAlignment="1">
      <alignment vertical="top"/>
    </xf>
    <xf numFmtId="0" fontId="12" fillId="0" borderId="0" xfId="0" applyFont="1" applyAlignment="1">
      <alignment horizontal="center" vertical="top"/>
    </xf>
    <xf numFmtId="0" fontId="14" fillId="0" borderId="0" xfId="0" applyFont="1" applyAlignment="1">
      <alignment horizontal="center" vertical="top"/>
    </xf>
    <xf numFmtId="164" fontId="12" fillId="0" borderId="0" xfId="0" applyNumberFormat="1" applyFont="1" applyAlignment="1">
      <alignment vertical="top"/>
    </xf>
    <xf numFmtId="0" fontId="0" fillId="0" borderId="0" xfId="0" applyFont="1" applyBorder="1" applyAlignment="1">
      <alignment vertical="top"/>
    </xf>
    <xf numFmtId="0" fontId="29" fillId="0" borderId="3" xfId="0" applyFont="1" applyFill="1" applyBorder="1" applyAlignment="1">
      <alignment horizontal="center" vertical="top"/>
    </xf>
    <xf numFmtId="0" fontId="15" fillId="0" borderId="0" xfId="0" applyFont="1" applyBorder="1" applyAlignment="1">
      <alignment vertical="top"/>
    </xf>
    <xf numFmtId="4" fontId="15" fillId="0" borderId="0" xfId="1" applyNumberFormat="1" applyFont="1" applyBorder="1" applyAlignment="1" applyProtection="1">
      <alignment horizontal="center" vertical="top"/>
    </xf>
    <xf numFmtId="4" fontId="15" fillId="0" borderId="0" xfId="0" applyNumberFormat="1" applyFont="1" applyBorder="1" applyAlignment="1" applyProtection="1">
      <alignment horizontal="center" vertical="top"/>
    </xf>
    <xf numFmtId="4" fontId="15" fillId="0" borderId="0" xfId="1" applyNumberFormat="1" applyFont="1" applyBorder="1" applyAlignment="1" applyProtection="1">
      <alignment horizontal="center" vertical="top"/>
      <protection locked="0"/>
    </xf>
    <xf numFmtId="4" fontId="11" fillId="0" borderId="0" xfId="72" applyNumberFormat="1" applyFont="1" applyFill="1" applyAlignment="1">
      <alignment horizontal="center" vertical="top"/>
    </xf>
    <xf numFmtId="0" fontId="29" fillId="0" borderId="0" xfId="0" applyFont="1" applyFill="1" applyBorder="1" applyAlignment="1">
      <alignment horizontal="justify" vertical="top"/>
    </xf>
    <xf numFmtId="0" fontId="14" fillId="0" borderId="0" xfId="0" applyFont="1" applyAlignment="1">
      <alignment horizontal="justify" vertical="top"/>
    </xf>
    <xf numFmtId="4" fontId="11" fillId="0" borderId="0" xfId="28" applyNumberFormat="1" applyFont="1" applyFill="1" applyAlignment="1">
      <alignment horizontal="justify" vertical="top" wrapText="1" shrinkToFit="1"/>
    </xf>
    <xf numFmtId="4" fontId="11" fillId="0" borderId="0" xfId="24" applyNumberFormat="1" applyFont="1" applyFill="1" applyAlignment="1">
      <alignment horizontal="justify" vertical="top" wrapText="1" shrinkToFit="1"/>
    </xf>
    <xf numFmtId="0" fontId="10" fillId="0" borderId="0" xfId="0" applyFont="1" applyAlignment="1">
      <alignment horizontal="justify" vertical="top"/>
    </xf>
    <xf numFmtId="4" fontId="11" fillId="0" borderId="0" xfId="42" applyNumberFormat="1" applyFont="1" applyFill="1" applyAlignment="1">
      <alignment horizontal="justify" vertical="top" wrapText="1" shrinkToFit="1"/>
    </xf>
    <xf numFmtId="0" fontId="15" fillId="0" borderId="0" xfId="0" applyFont="1" applyBorder="1" applyAlignment="1">
      <alignment horizontal="justify" vertical="top"/>
    </xf>
    <xf numFmtId="4" fontId="11" fillId="0" borderId="0" xfId="72" applyNumberFormat="1" applyFont="1" applyFill="1" applyAlignment="1">
      <alignment horizontal="justify" vertical="top" wrapText="1" shrinkToFit="1"/>
    </xf>
    <xf numFmtId="4" fontId="11" fillId="0" borderId="0" xfId="69" applyNumberFormat="1" applyFont="1" applyFill="1" applyAlignment="1">
      <alignment horizontal="justify" vertical="top" wrapText="1" shrinkToFit="1"/>
    </xf>
    <xf numFmtId="0" fontId="8" fillId="0" borderId="0" xfId="0" applyFont="1" applyBorder="1" applyAlignment="1">
      <alignment vertical="top"/>
    </xf>
    <xf numFmtId="0" fontId="11" fillId="0" borderId="0" xfId="0" applyFont="1" applyAlignment="1">
      <alignment horizontal="justify" vertical="top"/>
    </xf>
    <xf numFmtId="0" fontId="15" fillId="0" borderId="0" xfId="0" applyFont="1" applyAlignment="1">
      <alignment horizontal="justify" vertical="top"/>
    </xf>
    <xf numFmtId="0" fontId="11" fillId="0" borderId="0" xfId="0" applyFont="1" applyAlignment="1">
      <alignment vertical="top"/>
    </xf>
    <xf numFmtId="0" fontId="11" fillId="0" borderId="0" xfId="0" applyFont="1" applyAlignment="1">
      <alignment vertical="top" wrapText="1"/>
    </xf>
    <xf numFmtId="4" fontId="11" fillId="0" borderId="0" xfId="24" applyNumberFormat="1" applyFont="1" applyFill="1" applyBorder="1" applyAlignment="1">
      <alignment horizontal="center" vertical="top"/>
    </xf>
    <xf numFmtId="0" fontId="11" fillId="0" borderId="0" xfId="0" applyFont="1" applyBorder="1" applyAlignment="1">
      <alignment horizontal="center" vertical="top" wrapText="1"/>
    </xf>
    <xf numFmtId="0" fontId="6" fillId="0" borderId="0" xfId="0" applyFont="1" applyAlignment="1">
      <alignment horizontal="center" vertical="top" wrapText="1"/>
    </xf>
    <xf numFmtId="0" fontId="5" fillId="0" borderId="0" xfId="0" applyFont="1" applyAlignment="1">
      <alignment horizontal="center" vertical="top" wrapText="1"/>
    </xf>
    <xf numFmtId="0" fontId="11" fillId="0" borderId="0" xfId="0" applyFont="1" applyAlignment="1">
      <alignment vertical="top"/>
    </xf>
    <xf numFmtId="0" fontId="11" fillId="0" borderId="0" xfId="0" applyFont="1" applyFill="1" applyBorder="1" applyAlignment="1" applyProtection="1">
      <alignment horizontal="justify" vertical="top" wrapText="1"/>
    </xf>
    <xf numFmtId="0" fontId="30" fillId="0" borderId="0" xfId="0" applyFont="1" applyFill="1" applyBorder="1" applyAlignment="1" applyProtection="1">
      <alignment horizontal="center" vertical="top"/>
    </xf>
    <xf numFmtId="170" fontId="11" fillId="0" borderId="0" xfId="0" applyNumberFormat="1" applyFont="1" applyAlignment="1">
      <alignment horizontal="right" vertical="top"/>
    </xf>
    <xf numFmtId="0" fontId="11" fillId="0" borderId="0" xfId="0" applyFont="1" applyFill="1" applyAlignment="1">
      <alignment horizontal="justify" vertical="top" wrapText="1"/>
    </xf>
    <xf numFmtId="1" fontId="11" fillId="0" borderId="0" xfId="0" applyNumberFormat="1" applyFont="1" applyAlignment="1">
      <alignment horizontal="center" vertical="top"/>
    </xf>
    <xf numFmtId="0" fontId="11" fillId="0" borderId="0" xfId="0" applyFont="1" applyAlignment="1">
      <alignment horizontal="center" vertical="top" wrapText="1"/>
    </xf>
    <xf numFmtId="1" fontId="11" fillId="0" borderId="0" xfId="0" applyNumberFormat="1" applyFont="1" applyAlignment="1">
      <alignment horizontal="center" vertical="top" wrapText="1"/>
    </xf>
    <xf numFmtId="0" fontId="15" fillId="0" borderId="0" xfId="0" applyFont="1" applyAlignment="1">
      <alignment horizontal="center" vertical="top"/>
    </xf>
    <xf numFmtId="0" fontId="11" fillId="0" borderId="0" xfId="0" applyFont="1" applyAlignment="1">
      <alignment vertical="top"/>
    </xf>
    <xf numFmtId="0" fontId="11" fillId="0" borderId="0" xfId="0" applyFont="1" applyBorder="1" applyAlignment="1">
      <alignment horizontal="justify" vertical="top"/>
    </xf>
    <xf numFmtId="0" fontId="11" fillId="0" borderId="0" xfId="0" applyFont="1" applyBorder="1" applyAlignment="1">
      <alignment horizontal="justify" vertical="top" wrapText="1"/>
    </xf>
    <xf numFmtId="0" fontId="11" fillId="0" borderId="6" xfId="0" applyFont="1" applyFill="1" applyBorder="1" applyAlignment="1">
      <alignment horizontal="center" vertical="top"/>
    </xf>
    <xf numFmtId="0" fontId="11" fillId="0" borderId="1" xfId="0" applyFont="1" applyFill="1" applyBorder="1" applyAlignment="1">
      <alignment horizontal="justify" vertical="top"/>
    </xf>
    <xf numFmtId="0" fontId="11" fillId="0" borderId="5" xfId="0" applyFont="1" applyFill="1" applyBorder="1" applyAlignment="1" applyProtection="1">
      <alignment horizontal="center" vertical="top"/>
      <protection locked="0"/>
    </xf>
    <xf numFmtId="0" fontId="11" fillId="0" borderId="5" xfId="0" applyFont="1" applyFill="1" applyBorder="1" applyAlignment="1">
      <alignment horizontal="center" vertical="top"/>
    </xf>
    <xf numFmtId="0" fontId="11" fillId="0" borderId="3" xfId="0" applyFont="1" applyFill="1" applyBorder="1" applyAlignment="1">
      <alignment horizontal="center" vertical="top"/>
    </xf>
    <xf numFmtId="0" fontId="11" fillId="0" borderId="0" xfId="0" applyFont="1" applyFill="1" applyBorder="1" applyAlignment="1">
      <alignment horizontal="justify" vertical="top"/>
    </xf>
    <xf numFmtId="0" fontId="11" fillId="0" borderId="0" xfId="0" applyFont="1" applyFill="1" applyBorder="1" applyAlignment="1">
      <alignment horizontal="center" vertical="top"/>
    </xf>
    <xf numFmtId="8" fontId="11" fillId="0" borderId="0" xfId="0" applyNumberFormat="1" applyFont="1" applyAlignment="1">
      <alignment vertical="top"/>
    </xf>
    <xf numFmtId="0" fontId="11" fillId="0" borderId="0" xfId="0" applyFont="1" applyAlignment="1">
      <alignment horizontal="center" vertical="top"/>
    </xf>
    <xf numFmtId="0" fontId="15"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horizontal="justify" vertical="top" wrapText="1"/>
    </xf>
    <xf numFmtId="0" fontId="8" fillId="0" borderId="0" xfId="0" applyFont="1"/>
    <xf numFmtId="0" fontId="56" fillId="0" borderId="0" xfId="3" applyFont="1" applyFill="1" applyAlignment="1">
      <alignment horizontal="center" vertical="top"/>
    </xf>
    <xf numFmtId="4" fontId="11" fillId="0" borderId="0" xfId="42" applyNumberFormat="1" applyFont="1" applyFill="1" applyBorder="1" applyAlignment="1">
      <alignment horizontal="center" vertical="top"/>
    </xf>
    <xf numFmtId="0" fontId="5" fillId="0" borderId="0" xfId="88" applyFont="1" applyBorder="1" applyAlignment="1">
      <alignment horizontal="justify" vertical="top" wrapText="1"/>
    </xf>
    <xf numFmtId="4" fontId="11" fillId="0" borderId="0" xfId="875" applyNumberFormat="1" applyFont="1" applyFill="1" applyAlignment="1">
      <alignment horizontal="right" vertical="top"/>
    </xf>
    <xf numFmtId="1" fontId="11" fillId="0" borderId="0" xfId="875" applyNumberFormat="1" applyFont="1" applyFill="1" applyAlignment="1">
      <alignment horizontal="left" vertical="top"/>
    </xf>
    <xf numFmtId="4" fontId="11" fillId="0" borderId="0" xfId="984" applyNumberFormat="1" applyFont="1" applyFill="1" applyBorder="1" applyAlignment="1">
      <alignment horizontal="center" vertical="top"/>
    </xf>
    <xf numFmtId="0" fontId="55" fillId="0" borderId="0" xfId="3" applyFont="1" applyFill="1" applyAlignment="1" applyProtection="1">
      <alignment horizontal="left" vertical="top" wrapText="1"/>
    </xf>
    <xf numFmtId="0" fontId="56" fillId="0" borderId="0" xfId="3" applyFont="1" applyFill="1" applyAlignment="1">
      <alignment vertical="top"/>
    </xf>
    <xf numFmtId="1" fontId="12" fillId="0" borderId="0" xfId="0" applyNumberFormat="1" applyFont="1" applyAlignment="1">
      <alignment horizontal="center" vertical="top"/>
    </xf>
    <xf numFmtId="0" fontId="11" fillId="0" borderId="0" xfId="0" applyFont="1"/>
    <xf numFmtId="0" fontId="15" fillId="0" borderId="0" xfId="0" applyFont="1"/>
    <xf numFmtId="0" fontId="57" fillId="0" borderId="0" xfId="3" applyFont="1" applyFill="1" applyAlignment="1">
      <alignment vertical="top"/>
    </xf>
    <xf numFmtId="0" fontId="15" fillId="0" borderId="0" xfId="0" applyFont="1" applyAlignment="1">
      <alignment horizontal="center" vertical="top" wrapText="1"/>
    </xf>
    <xf numFmtId="1" fontId="11" fillId="0" borderId="0" xfId="1004" applyNumberFormat="1" applyFont="1" applyFill="1" applyAlignment="1">
      <alignment horizontal="center" vertical="top"/>
    </xf>
    <xf numFmtId="0" fontId="5" fillId="0" borderId="0" xfId="0" applyFont="1" applyAlignment="1">
      <alignment vertical="top" wrapText="1"/>
    </xf>
    <xf numFmtId="0" fontId="11" fillId="0" borderId="3" xfId="0" applyFont="1" applyFill="1" applyBorder="1" applyAlignment="1">
      <alignment horizontal="center" vertical="top" wrapText="1"/>
    </xf>
    <xf numFmtId="0" fontId="11" fillId="0" borderId="0" xfId="0" applyFont="1" applyBorder="1" applyAlignment="1">
      <alignment vertical="top" wrapText="1"/>
    </xf>
    <xf numFmtId="0" fontId="8" fillId="0" borderId="0" xfId="0" applyFont="1" applyBorder="1" applyAlignment="1">
      <alignment vertical="top" wrapText="1"/>
    </xf>
    <xf numFmtId="0" fontId="11" fillId="0" borderId="0" xfId="0" applyFont="1" applyFill="1" applyBorder="1" applyAlignment="1">
      <alignment horizontal="justify" vertical="top" wrapText="1"/>
    </xf>
    <xf numFmtId="0" fontId="11" fillId="0" borderId="0" xfId="0" applyFont="1" applyFill="1" applyBorder="1" applyAlignment="1">
      <alignment horizontal="center" vertical="top" wrapText="1"/>
    </xf>
    <xf numFmtId="0" fontId="11" fillId="0" borderId="6" xfId="0" applyFont="1" applyFill="1" applyBorder="1" applyAlignment="1">
      <alignment horizontal="center" vertical="top" wrapText="1"/>
    </xf>
    <xf numFmtId="0" fontId="11" fillId="0" borderId="1" xfId="0" applyFont="1" applyFill="1" applyBorder="1" applyAlignment="1">
      <alignment horizontal="justify" vertical="top" wrapText="1"/>
    </xf>
    <xf numFmtId="0" fontId="8" fillId="0" borderId="0" xfId="0" applyFont="1" applyAlignment="1">
      <alignment vertical="top" wrapText="1"/>
    </xf>
    <xf numFmtId="0" fontId="15" fillId="0" borderId="0" xfId="0" applyFont="1" applyAlignment="1">
      <alignment vertical="top" wrapText="1"/>
    </xf>
    <xf numFmtId="4" fontId="11" fillId="0" borderId="0" xfId="46" applyNumberFormat="1" applyFont="1" applyFill="1" applyBorder="1" applyAlignment="1">
      <alignment horizontal="center" vertical="top" wrapText="1"/>
    </xf>
    <xf numFmtId="4" fontId="11" fillId="0" borderId="0" xfId="49" applyNumberFormat="1" applyFont="1" applyFill="1" applyBorder="1" applyAlignment="1">
      <alignment horizontal="center" vertical="top" wrapText="1"/>
    </xf>
    <xf numFmtId="4" fontId="15" fillId="0" borderId="0" xfId="49" applyNumberFormat="1" applyFont="1" applyFill="1" applyBorder="1" applyAlignment="1">
      <alignment horizontal="center" vertical="top" wrapText="1"/>
    </xf>
    <xf numFmtId="0" fontId="14" fillId="0" borderId="0" xfId="0" applyFont="1" applyAlignment="1">
      <alignment vertical="top" wrapText="1"/>
    </xf>
    <xf numFmtId="4" fontId="11" fillId="0" borderId="0" xfId="52" applyNumberFormat="1" applyFont="1" applyFill="1" applyBorder="1" applyAlignment="1">
      <alignment horizontal="center" vertical="top" wrapText="1"/>
    </xf>
    <xf numFmtId="4" fontId="11" fillId="0" borderId="0" xfId="1025" applyNumberFormat="1" applyFont="1" applyFill="1" applyAlignment="1">
      <alignment horizontal="center" vertical="top"/>
    </xf>
    <xf numFmtId="4" fontId="11" fillId="0" borderId="0" xfId="1025" applyNumberFormat="1" applyFont="1" applyFill="1" applyAlignment="1">
      <alignment horizontal="justify" vertical="top" wrapText="1" shrinkToFit="1"/>
    </xf>
    <xf numFmtId="0" fontId="8" fillId="0" borderId="0" xfId="0" applyFont="1" applyAlignment="1">
      <alignment horizontal="justify" vertical="top" wrapText="1"/>
    </xf>
    <xf numFmtId="39" fontId="15" fillId="0" borderId="0" xfId="0" applyNumberFormat="1" applyFont="1" applyAlignment="1">
      <alignment horizontal="right" vertical="top"/>
    </xf>
    <xf numFmtId="39" fontId="14" fillId="0" borderId="0" xfId="1" applyNumberFormat="1" applyFont="1" applyBorder="1" applyAlignment="1" applyProtection="1">
      <alignment horizontal="right" vertical="top"/>
    </xf>
    <xf numFmtId="39" fontId="15" fillId="0" borderId="0" xfId="0" applyNumberFormat="1" applyFont="1" applyAlignment="1">
      <alignment vertical="top"/>
    </xf>
    <xf numFmtId="4" fontId="11" fillId="0" borderId="0" xfId="1043" applyNumberFormat="1" applyFont="1" applyFill="1" applyBorder="1" applyAlignment="1">
      <alignment horizontal="center" vertical="top"/>
    </xf>
    <xf numFmtId="4" fontId="11" fillId="0" borderId="0" xfId="1046" applyNumberFormat="1" applyFont="1" applyFill="1" applyAlignment="1">
      <alignment horizontal="justify" vertical="top" wrapText="1" shrinkToFit="1"/>
    </xf>
    <xf numFmtId="4" fontId="11" fillId="0" borderId="0" xfId="1046" applyNumberFormat="1" applyFont="1" applyFill="1" applyBorder="1" applyAlignment="1">
      <alignment horizontal="center" vertical="top"/>
    </xf>
    <xf numFmtId="164" fontId="13" fillId="0" borderId="0" xfId="0" applyNumberFormat="1" applyFont="1" applyAlignment="1">
      <alignment vertical="top"/>
    </xf>
    <xf numFmtId="164" fontId="14" fillId="0" borderId="0" xfId="0" applyNumberFormat="1" applyFont="1" applyAlignment="1">
      <alignment vertical="top"/>
    </xf>
    <xf numFmtId="164" fontId="8" fillId="0" borderId="0" xfId="0" applyNumberFormat="1" applyFont="1" applyAlignment="1">
      <alignment vertical="top"/>
    </xf>
    <xf numFmtId="1" fontId="14" fillId="0" borderId="0" xfId="0" applyNumberFormat="1" applyFont="1" applyAlignment="1">
      <alignment horizontal="center" vertical="top"/>
    </xf>
    <xf numFmtId="0" fontId="59" fillId="0" borderId="0" xfId="0" applyFont="1" applyAlignment="1">
      <alignment vertical="top"/>
    </xf>
    <xf numFmtId="0" fontId="60" fillId="0" borderId="0" xfId="0" applyFont="1" applyAlignment="1">
      <alignment vertical="top"/>
    </xf>
    <xf numFmtId="4" fontId="11" fillId="0" borderId="0" xfId="24" applyNumberFormat="1" applyFont="1" applyFill="1" applyBorder="1" applyAlignment="1">
      <alignment horizontal="right" vertical="top" indent="1"/>
    </xf>
    <xf numFmtId="0" fontId="11" fillId="0" borderId="0" xfId="0" applyFont="1" applyFill="1" applyBorder="1" applyAlignment="1">
      <alignment horizontal="right" vertical="top" indent="1"/>
    </xf>
    <xf numFmtId="0" fontId="15" fillId="0" borderId="0" xfId="0" applyFont="1" applyAlignment="1">
      <alignment horizontal="right" vertical="top" indent="1"/>
    </xf>
    <xf numFmtId="4" fontId="11" fillId="0" borderId="0" xfId="1025" applyNumberFormat="1" applyFont="1" applyFill="1" applyAlignment="1">
      <alignment horizontal="right" vertical="top" indent="1"/>
    </xf>
    <xf numFmtId="4" fontId="11" fillId="0" borderId="0" xfId="72" applyNumberFormat="1" applyFont="1" applyFill="1" applyAlignment="1">
      <alignment horizontal="right" vertical="top" indent="1"/>
    </xf>
    <xf numFmtId="0" fontId="11" fillId="0" borderId="0" xfId="0" applyFont="1" applyBorder="1" applyAlignment="1">
      <alignment horizontal="right" vertical="top" indent="1"/>
    </xf>
    <xf numFmtId="4" fontId="11" fillId="0" borderId="0" xfId="46" applyNumberFormat="1" applyFont="1" applyFill="1" applyBorder="1" applyAlignment="1">
      <alignment horizontal="right" vertical="top" wrapText="1" indent="1"/>
    </xf>
    <xf numFmtId="4" fontId="11" fillId="0" borderId="0" xfId="49" applyNumberFormat="1" applyFont="1" applyFill="1" applyBorder="1" applyAlignment="1">
      <alignment horizontal="right" vertical="top" wrapText="1" indent="1"/>
    </xf>
    <xf numFmtId="4" fontId="15" fillId="0" borderId="0" xfId="49" applyNumberFormat="1" applyFont="1" applyFill="1" applyBorder="1" applyAlignment="1">
      <alignment horizontal="right" vertical="top" wrapText="1" indent="1"/>
    </xf>
    <xf numFmtId="4" fontId="11" fillId="0" borderId="0" xfId="52" applyNumberFormat="1" applyFont="1" applyFill="1" applyBorder="1" applyAlignment="1">
      <alignment horizontal="right" vertical="top" wrapText="1" indent="1"/>
    </xf>
    <xf numFmtId="1" fontId="11" fillId="0" borderId="0" xfId="0" applyNumberFormat="1" applyFont="1" applyFill="1" applyAlignment="1">
      <alignment horizontal="right" vertical="top" indent="1"/>
    </xf>
    <xf numFmtId="0" fontId="15" fillId="0" borderId="0" xfId="0" applyFont="1" applyFill="1" applyAlignment="1">
      <alignment horizontal="right" vertical="top" indent="1"/>
    </xf>
    <xf numFmtId="164" fontId="15" fillId="0" borderId="0" xfId="0" applyNumberFormat="1" applyFont="1" applyFill="1" applyAlignment="1">
      <alignment horizontal="right" vertical="top" indent="1"/>
    </xf>
    <xf numFmtId="166" fontId="15" fillId="0" borderId="0" xfId="0" applyNumberFormat="1" applyFont="1" applyAlignment="1">
      <alignment horizontal="center" vertical="top"/>
    </xf>
    <xf numFmtId="4" fontId="11" fillId="0" borderId="0" xfId="0" applyNumberFormat="1" applyFont="1" applyAlignment="1">
      <alignment horizontal="right" vertical="top" indent="1"/>
    </xf>
    <xf numFmtId="4" fontId="15" fillId="0" borderId="0" xfId="0" applyNumberFormat="1" applyFont="1" applyAlignment="1">
      <alignment horizontal="right" vertical="top" indent="1"/>
    </xf>
    <xf numFmtId="4" fontId="15" fillId="0" borderId="0" xfId="24" applyNumberFormat="1" applyFont="1" applyFill="1" applyBorder="1" applyAlignment="1">
      <alignment horizontal="center" vertical="top"/>
    </xf>
    <xf numFmtId="4" fontId="15" fillId="0" borderId="0" xfId="24" applyNumberFormat="1" applyFont="1" applyFill="1" applyBorder="1" applyAlignment="1">
      <alignment horizontal="right" vertical="top" indent="1"/>
    </xf>
    <xf numFmtId="1" fontId="11" fillId="0" borderId="0" xfId="1063" applyNumberFormat="1" applyFont="1" applyFill="1" applyBorder="1" applyAlignment="1">
      <alignment horizontal="right" vertical="top" indent="1"/>
    </xf>
    <xf numFmtId="0" fontId="15" fillId="0" borderId="0" xfId="0" applyFont="1" applyBorder="1" applyAlignment="1">
      <alignment horizontal="center" vertical="top"/>
    </xf>
    <xf numFmtId="0" fontId="11" fillId="0" borderId="0" xfId="0" applyFont="1" applyFill="1" applyAlignment="1">
      <alignment vertical="top"/>
    </xf>
    <xf numFmtId="0" fontId="13" fillId="0" borderId="0" xfId="0" applyFont="1" applyFill="1" applyAlignment="1">
      <alignment vertical="top"/>
    </xf>
    <xf numFmtId="0" fontId="11" fillId="0" borderId="17" xfId="0" applyFont="1" applyFill="1" applyBorder="1" applyAlignment="1" applyProtection="1">
      <alignment horizontal="center" vertical="top"/>
      <protection locked="0"/>
    </xf>
    <xf numFmtId="0" fontId="11" fillId="0" borderId="17" xfId="0" applyFont="1" applyFill="1" applyBorder="1" applyAlignment="1">
      <alignment horizontal="center" vertical="top"/>
    </xf>
    <xf numFmtId="1" fontId="15" fillId="0" borderId="0" xfId="972" applyNumberFormat="1" applyFont="1" applyFill="1" applyAlignment="1">
      <alignment horizontal="right" vertical="top" indent="1"/>
    </xf>
    <xf numFmtId="0" fontId="20" fillId="0" borderId="0" xfId="0" applyFont="1" applyAlignment="1">
      <alignment vertical="center" wrapText="1"/>
    </xf>
    <xf numFmtId="0" fontId="20" fillId="0" borderId="0" xfId="0" applyFont="1" applyAlignment="1">
      <alignment horizontal="center" vertical="center" wrapText="1"/>
    </xf>
    <xf numFmtId="0" fontId="11" fillId="0" borderId="0" xfId="0" applyFont="1" applyFill="1" applyBorder="1" applyAlignment="1">
      <alignment vertical="center" wrapText="1"/>
    </xf>
    <xf numFmtId="0" fontId="11" fillId="0" borderId="0" xfId="0" applyFont="1" applyFill="1" applyAlignment="1">
      <alignment horizontal="center" vertical="top"/>
    </xf>
    <xf numFmtId="0" fontId="11" fillId="0" borderId="0" xfId="0" applyFont="1" applyFill="1"/>
    <xf numFmtId="164" fontId="11" fillId="0" borderId="0" xfId="0" applyNumberFormat="1" applyFont="1" applyAlignment="1">
      <alignment horizontal="justify" vertical="top"/>
    </xf>
    <xf numFmtId="164" fontId="12" fillId="0" borderId="0" xfId="1" applyNumberFormat="1" applyFont="1" applyBorder="1" applyAlignment="1" applyProtection="1">
      <alignment vertical="top"/>
    </xf>
    <xf numFmtId="4" fontId="11" fillId="0" borderId="6" xfId="0" applyNumberFormat="1" applyFont="1" applyFill="1" applyBorder="1" applyAlignment="1">
      <alignment horizontal="right" vertical="top" indent="1"/>
    </xf>
    <xf numFmtId="4" fontId="8" fillId="0" borderId="0" xfId="0" applyNumberFormat="1" applyFont="1" applyAlignment="1">
      <alignment horizontal="right" vertical="top" indent="1"/>
    </xf>
    <xf numFmtId="4" fontId="5" fillId="0" borderId="0" xfId="0" applyNumberFormat="1" applyFont="1" applyAlignment="1">
      <alignment horizontal="right" vertical="top" wrapText="1" indent="1"/>
    </xf>
    <xf numFmtId="4" fontId="11" fillId="0" borderId="17" xfId="0" applyNumberFormat="1" applyFont="1" applyFill="1" applyBorder="1" applyAlignment="1">
      <alignment horizontal="right" vertical="top" indent="1"/>
    </xf>
    <xf numFmtId="4" fontId="11" fillId="0" borderId="0" xfId="0" applyNumberFormat="1" applyFont="1" applyFill="1" applyBorder="1" applyAlignment="1">
      <alignment horizontal="right" vertical="top" indent="1"/>
    </xf>
    <xf numFmtId="4" fontId="6" fillId="0" borderId="0" xfId="0" applyNumberFormat="1" applyFont="1" applyAlignment="1">
      <alignment horizontal="right" vertical="top" wrapText="1" indent="1"/>
    </xf>
    <xf numFmtId="4" fontId="10" fillId="0" borderId="0" xfId="0" applyNumberFormat="1" applyFont="1" applyAlignment="1">
      <alignment horizontal="right" vertical="top" indent="1"/>
    </xf>
    <xf numFmtId="4" fontId="11" fillId="0" borderId="0" xfId="0" applyNumberFormat="1" applyFont="1" applyAlignment="1">
      <alignment horizontal="right" vertical="top" wrapText="1" indent="1"/>
    </xf>
    <xf numFmtId="4" fontId="15" fillId="0" borderId="0" xfId="0" applyNumberFormat="1" applyFont="1" applyAlignment="1">
      <alignment horizontal="right" vertical="top" wrapText="1" indent="1"/>
    </xf>
    <xf numFmtId="4" fontId="30" fillId="0" borderId="0" xfId="0" applyNumberFormat="1" applyFont="1" applyFill="1" applyBorder="1" applyAlignment="1" applyProtection="1">
      <alignment horizontal="right" vertical="top" indent="1"/>
    </xf>
    <xf numFmtId="4" fontId="15" fillId="0" borderId="0" xfId="0" applyNumberFormat="1" applyFont="1" applyBorder="1" applyAlignment="1">
      <alignment horizontal="right" vertical="top" indent="1"/>
    </xf>
    <xf numFmtId="4" fontId="11" fillId="0" borderId="0" xfId="0" applyNumberFormat="1" applyFont="1" applyBorder="1" applyAlignment="1">
      <alignment horizontal="right" vertical="top" indent="1"/>
    </xf>
    <xf numFmtId="4" fontId="11" fillId="0" borderId="6" xfId="0" applyNumberFormat="1" applyFont="1" applyFill="1" applyBorder="1" applyAlignment="1">
      <alignment horizontal="right" vertical="top" wrapText="1" indent="1"/>
    </xf>
    <xf numFmtId="4" fontId="11" fillId="0" borderId="0" xfId="0" applyNumberFormat="1" applyFont="1" applyFill="1" applyBorder="1" applyAlignment="1">
      <alignment horizontal="right" vertical="top" wrapText="1" indent="1"/>
    </xf>
    <xf numFmtId="4" fontId="11" fillId="0" borderId="0" xfId="0" applyNumberFormat="1" applyFont="1" applyBorder="1" applyAlignment="1">
      <alignment horizontal="right" vertical="top" wrapText="1" indent="1"/>
    </xf>
    <xf numFmtId="4" fontId="11" fillId="0" borderId="5" xfId="0" applyNumberFormat="1" applyFont="1" applyFill="1" applyBorder="1" applyAlignment="1">
      <alignment horizontal="center" vertical="top"/>
    </xf>
    <xf numFmtId="0" fontId="8" fillId="0" borderId="0" xfId="0" applyFont="1" applyBorder="1" applyAlignment="1">
      <alignment horizontal="center" vertical="top"/>
    </xf>
    <xf numFmtId="0" fontId="11" fillId="0" borderId="1" xfId="0" applyFont="1" applyFill="1" applyBorder="1" applyAlignment="1">
      <alignment horizontal="center" vertical="top"/>
    </xf>
    <xf numFmtId="4" fontId="11" fillId="0" borderId="6" xfId="0" applyNumberFormat="1" applyFont="1" applyFill="1" applyBorder="1" applyAlignment="1">
      <alignment horizontal="center" vertical="top"/>
    </xf>
    <xf numFmtId="0" fontId="11" fillId="0" borderId="0" xfId="0" applyFont="1" applyAlignment="1">
      <alignment vertical="top"/>
    </xf>
    <xf numFmtId="0" fontId="11" fillId="0" borderId="0" xfId="0" applyFont="1" applyAlignment="1">
      <alignment horizontal="right" vertical="top" indent="1"/>
    </xf>
    <xf numFmtId="0" fontId="11" fillId="0" borderId="0" xfId="0" applyFont="1" applyFill="1" applyAlignment="1">
      <alignment horizontal="right" vertical="top" indent="1"/>
    </xf>
    <xf numFmtId="1" fontId="11" fillId="0" borderId="0" xfId="1065" applyNumberFormat="1" applyFont="1" applyFill="1" applyBorder="1" applyAlignment="1">
      <alignment horizontal="right" vertical="top" indent="1"/>
    </xf>
    <xf numFmtId="4" fontId="11" fillId="0" borderId="0" xfId="42" applyNumberFormat="1" applyFont="1" applyFill="1" applyBorder="1" applyAlignment="1">
      <alignment horizontal="right" vertical="top" indent="1"/>
    </xf>
    <xf numFmtId="4" fontId="11" fillId="0" borderId="0" xfId="984" applyNumberFormat="1" applyFont="1" applyFill="1" applyBorder="1" applyAlignment="1">
      <alignment horizontal="right" vertical="top" indent="1"/>
    </xf>
    <xf numFmtId="164" fontId="11" fillId="0" borderId="0" xfId="0" applyNumberFormat="1" applyFont="1" applyAlignment="1">
      <alignment horizontal="right" vertical="top" indent="1"/>
    </xf>
    <xf numFmtId="164" fontId="11" fillId="0" borderId="0" xfId="1074" applyNumberFormat="1" applyFont="1" applyFill="1" applyAlignment="1">
      <alignment horizontal="right" vertical="top" indent="1"/>
    </xf>
    <xf numFmtId="164" fontId="11" fillId="0" borderId="0" xfId="0" applyNumberFormat="1" applyFont="1" applyAlignment="1">
      <alignment horizontal="right" vertical="top"/>
    </xf>
    <xf numFmtId="164" fontId="11" fillId="0" borderId="0" xfId="1043" applyNumberFormat="1" applyFont="1" applyFill="1" applyBorder="1" applyAlignment="1">
      <alignment horizontal="right" vertical="top"/>
    </xf>
    <xf numFmtId="164" fontId="11" fillId="0" borderId="0" xfId="0" applyNumberFormat="1" applyFont="1" applyAlignment="1" applyProtection="1">
      <alignment horizontal="right" vertical="top"/>
    </xf>
    <xf numFmtId="164" fontId="11" fillId="0" borderId="0" xfId="1046" applyNumberFormat="1" applyFont="1" applyFill="1" applyBorder="1" applyAlignment="1">
      <alignment horizontal="right" vertical="top"/>
    </xf>
    <xf numFmtId="1" fontId="11" fillId="37" borderId="0" xfId="0" applyNumberFormat="1" applyFont="1" applyFill="1" applyAlignment="1">
      <alignment horizontal="right" vertical="top" indent="1"/>
    </xf>
    <xf numFmtId="43" fontId="11" fillId="37" borderId="0" xfId="0" applyNumberFormat="1" applyFont="1" applyFill="1" applyAlignment="1">
      <alignment horizontal="right" vertical="top" indent="1"/>
    </xf>
    <xf numFmtId="43" fontId="11" fillId="37" borderId="0" xfId="28" applyNumberFormat="1" applyFont="1" applyFill="1" applyAlignment="1">
      <alignment horizontal="right" vertical="top" indent="1"/>
    </xf>
    <xf numFmtId="43" fontId="15" fillId="37" borderId="0" xfId="28" applyNumberFormat="1" applyFont="1" applyFill="1" applyAlignment="1">
      <alignment horizontal="right" vertical="top" indent="1"/>
    </xf>
    <xf numFmtId="1" fontId="11" fillId="37" borderId="0" xfId="24" applyNumberFormat="1" applyFont="1" applyFill="1" applyAlignment="1">
      <alignment horizontal="right" vertical="top" indent="1"/>
    </xf>
    <xf numFmtId="1" fontId="15" fillId="37" borderId="0" xfId="24" applyNumberFormat="1" applyFont="1" applyFill="1" applyAlignment="1">
      <alignment horizontal="right" vertical="top" indent="1"/>
    </xf>
    <xf numFmtId="43" fontId="8" fillId="37" borderId="0" xfId="0" applyNumberFormat="1" applyFont="1" applyFill="1" applyAlignment="1">
      <alignment horizontal="right" vertical="top" indent="1"/>
    </xf>
    <xf numFmtId="1" fontId="15" fillId="37" borderId="0" xfId="0" applyNumberFormat="1" applyFont="1" applyFill="1" applyAlignment="1">
      <alignment horizontal="right" vertical="top" indent="1"/>
    </xf>
    <xf numFmtId="43" fontId="15" fillId="37" borderId="0" xfId="0" applyNumberFormat="1" applyFont="1" applyFill="1" applyAlignment="1">
      <alignment horizontal="right" vertical="top" indent="1"/>
    </xf>
    <xf numFmtId="43" fontId="11" fillId="37" borderId="0" xfId="0" applyNumberFormat="1" applyFont="1" applyFill="1" applyBorder="1" applyAlignment="1">
      <alignment horizontal="right" vertical="top" indent="1"/>
    </xf>
    <xf numFmtId="1" fontId="11" fillId="37" borderId="0" xfId="0" applyNumberFormat="1" applyFont="1" applyFill="1" applyAlignment="1">
      <alignment horizontal="right" vertical="top" wrapText="1" indent="1"/>
    </xf>
    <xf numFmtId="43" fontId="11" fillId="37" borderId="0" xfId="0" applyNumberFormat="1" applyFont="1" applyFill="1" applyAlignment="1">
      <alignment horizontal="right" vertical="top" wrapText="1" indent="1"/>
    </xf>
    <xf numFmtId="1" fontId="15" fillId="37" borderId="0" xfId="0" applyNumberFormat="1" applyFont="1" applyFill="1" applyAlignment="1">
      <alignment horizontal="right" vertical="top" wrapText="1" indent="1"/>
    </xf>
    <xf numFmtId="43" fontId="15" fillId="37" borderId="0" xfId="0" applyNumberFormat="1" applyFont="1" applyFill="1" applyAlignment="1">
      <alignment horizontal="right" vertical="top" wrapText="1" indent="1"/>
    </xf>
    <xf numFmtId="1" fontId="15" fillId="37" borderId="0" xfId="1002" applyNumberFormat="1" applyFont="1" applyFill="1" applyAlignment="1">
      <alignment horizontal="right" vertical="top" indent="1"/>
    </xf>
    <xf numFmtId="43" fontId="15" fillId="37" borderId="0" xfId="1002" applyNumberFormat="1" applyFont="1" applyFill="1" applyAlignment="1">
      <alignment horizontal="right" vertical="top" indent="1"/>
    </xf>
    <xf numFmtId="1" fontId="11" fillId="37" borderId="0" xfId="0" applyNumberFormat="1" applyFont="1" applyFill="1" applyBorder="1" applyAlignment="1">
      <alignment horizontal="right" vertical="top" indent="1"/>
    </xf>
    <xf numFmtId="43" fontId="11" fillId="37" borderId="0" xfId="975" applyNumberFormat="1" applyFont="1" applyFill="1" applyBorder="1" applyAlignment="1">
      <alignment horizontal="right" vertical="top" indent="1"/>
    </xf>
    <xf numFmtId="43" fontId="15" fillId="37" borderId="0" xfId="0" applyNumberFormat="1" applyFont="1" applyFill="1" applyBorder="1" applyAlignment="1">
      <alignment horizontal="right" vertical="top" indent="1"/>
    </xf>
    <xf numFmtId="1" fontId="11" fillId="37" borderId="0" xfId="1043" applyNumberFormat="1" applyFont="1" applyFill="1" applyBorder="1" applyAlignment="1">
      <alignment horizontal="right" vertical="top" indent="1"/>
    </xf>
    <xf numFmtId="43" fontId="11" fillId="37" borderId="0" xfId="0" applyNumberFormat="1" applyFont="1" applyFill="1" applyAlignment="1" applyProtection="1">
      <alignment horizontal="right" vertical="top" indent="1"/>
    </xf>
    <xf numFmtId="1" fontId="11" fillId="37" borderId="0" xfId="0" applyNumberFormat="1" applyFont="1" applyFill="1" applyAlignment="1" applyProtection="1">
      <alignment horizontal="right" vertical="top" indent="1"/>
    </xf>
    <xf numFmtId="43" fontId="14" fillId="37" borderId="0" xfId="0" applyNumberFormat="1" applyFont="1" applyFill="1" applyAlignment="1">
      <alignment horizontal="right" vertical="top" indent="1"/>
    </xf>
    <xf numFmtId="1" fontId="11" fillId="37" borderId="0" xfId="1046" applyNumberFormat="1" applyFont="1" applyFill="1" applyBorder="1" applyAlignment="1">
      <alignment horizontal="right" vertical="top" indent="1"/>
    </xf>
    <xf numFmtId="43" fontId="10" fillId="37" borderId="0" xfId="0" applyNumberFormat="1" applyFont="1" applyFill="1" applyAlignment="1">
      <alignment horizontal="right" vertical="top" indent="1"/>
    </xf>
    <xf numFmtId="1" fontId="0" fillId="37" borderId="0" xfId="0" applyNumberFormat="1" applyFill="1" applyAlignment="1">
      <alignment horizontal="right" vertical="top" indent="1"/>
    </xf>
    <xf numFmtId="1" fontId="10" fillId="37" borderId="0" xfId="0" applyNumberFormat="1" applyFont="1" applyFill="1" applyAlignment="1">
      <alignment horizontal="right" vertical="top" indent="1"/>
    </xf>
    <xf numFmtId="1" fontId="11" fillId="37" borderId="0" xfId="72" applyNumberFormat="1" applyFont="1" applyFill="1" applyAlignment="1">
      <alignment horizontal="right" vertical="top" indent="1"/>
    </xf>
    <xf numFmtId="43" fontId="11" fillId="37" borderId="0" xfId="72" applyNumberFormat="1" applyFont="1" applyFill="1" applyAlignment="1">
      <alignment horizontal="right" vertical="top" indent="1"/>
    </xf>
    <xf numFmtId="1" fontId="15" fillId="37" borderId="0" xfId="967" applyNumberFormat="1" applyFont="1" applyFill="1" applyAlignment="1">
      <alignment horizontal="right" vertical="top" indent="1"/>
    </xf>
    <xf numFmtId="43" fontId="15" fillId="37" borderId="0" xfId="967" applyNumberFormat="1" applyFont="1" applyFill="1" applyAlignment="1">
      <alignment horizontal="right" vertical="top" indent="1"/>
    </xf>
    <xf numFmtId="1" fontId="15" fillId="37" borderId="0" xfId="452" applyNumberFormat="1" applyFont="1" applyFill="1" applyAlignment="1">
      <alignment horizontal="right" vertical="top" indent="1"/>
    </xf>
    <xf numFmtId="43" fontId="15" fillId="37" borderId="0" xfId="452" applyNumberFormat="1" applyFont="1" applyFill="1" applyAlignment="1">
      <alignment horizontal="right" vertical="top" indent="1"/>
    </xf>
    <xf numFmtId="1" fontId="20" fillId="37" borderId="0" xfId="0" applyNumberFormat="1" applyFont="1" applyFill="1" applyAlignment="1">
      <alignment horizontal="right" vertical="top" wrapText="1" indent="1"/>
    </xf>
    <xf numFmtId="43" fontId="17" fillId="37" borderId="0" xfId="0" applyNumberFormat="1" applyFont="1" applyFill="1" applyBorder="1" applyAlignment="1">
      <alignment horizontal="right" vertical="top" indent="1"/>
    </xf>
    <xf numFmtId="1" fontId="11" fillId="37" borderId="0" xfId="1025" applyNumberFormat="1" applyFont="1" applyFill="1" applyAlignment="1">
      <alignment horizontal="right" vertical="top" indent="1"/>
    </xf>
    <xf numFmtId="43" fontId="11" fillId="37" borderId="0" xfId="798" applyNumberFormat="1" applyFont="1" applyFill="1" applyAlignment="1">
      <alignment horizontal="right" vertical="top" indent="1"/>
    </xf>
    <xf numFmtId="43" fontId="15" fillId="37" borderId="0" xfId="798" applyNumberFormat="1" applyFont="1" applyFill="1" applyAlignment="1">
      <alignment horizontal="right" vertical="top" indent="1"/>
    </xf>
    <xf numFmtId="1" fontId="11" fillId="37" borderId="0" xfId="95" applyNumberFormat="1" applyFont="1" applyFill="1" applyAlignment="1">
      <alignment horizontal="right" vertical="top" indent="1"/>
    </xf>
    <xf numFmtId="1" fontId="30" fillId="37" borderId="0" xfId="0" applyNumberFormat="1" applyFont="1" applyFill="1" applyBorder="1" applyAlignment="1" applyProtection="1">
      <alignment horizontal="right" vertical="top" indent="1"/>
    </xf>
    <xf numFmtId="1" fontId="8" fillId="37" borderId="0" xfId="0" applyNumberFormat="1" applyFont="1" applyFill="1" applyAlignment="1">
      <alignment horizontal="right" vertical="top" indent="1"/>
    </xf>
    <xf numFmtId="1" fontId="15" fillId="37" borderId="0" xfId="1011" applyNumberFormat="1" applyFont="1" applyFill="1" applyAlignment="1">
      <alignment horizontal="right" vertical="top" indent="1"/>
    </xf>
    <xf numFmtId="164" fontId="15" fillId="37" borderId="0" xfId="0" applyNumberFormat="1" applyFont="1" applyFill="1" applyAlignment="1">
      <alignment horizontal="right" vertical="top"/>
    </xf>
    <xf numFmtId="0" fontId="12" fillId="37" borderId="0" xfId="0" applyFont="1" applyFill="1" applyAlignment="1">
      <alignment horizontal="center" vertical="top"/>
    </xf>
    <xf numFmtId="0" fontId="15" fillId="37" borderId="0" xfId="0" applyFont="1" applyFill="1" applyAlignment="1">
      <alignment vertical="top"/>
    </xf>
    <xf numFmtId="164" fontId="12" fillId="37" borderId="0" xfId="0" applyNumberFormat="1" applyFont="1" applyFill="1" applyAlignment="1">
      <alignment horizontal="right" vertical="top"/>
    </xf>
    <xf numFmtId="164" fontId="12" fillId="37" borderId="0" xfId="0" applyNumberFormat="1" applyFont="1" applyFill="1" applyAlignment="1">
      <alignment vertical="top"/>
    </xf>
    <xf numFmtId="164" fontId="12" fillId="37" borderId="0" xfId="1" applyNumberFormat="1" applyFont="1" applyFill="1" applyBorder="1" applyAlignment="1" applyProtection="1">
      <alignment vertical="top"/>
    </xf>
    <xf numFmtId="165" fontId="12" fillId="37" borderId="0" xfId="1" applyFont="1" applyFill="1" applyBorder="1" applyAlignment="1" applyProtection="1">
      <alignment vertical="top"/>
    </xf>
    <xf numFmtId="165" fontId="14" fillId="37" borderId="0" xfId="1" applyFont="1" applyFill="1" applyBorder="1" applyAlignment="1" applyProtection="1">
      <alignment vertical="top"/>
    </xf>
    <xf numFmtId="164" fontId="14" fillId="37" borderId="0" xfId="1" applyNumberFormat="1" applyFont="1" applyFill="1" applyBorder="1" applyAlignment="1" applyProtection="1">
      <alignment horizontal="right" vertical="top"/>
    </xf>
    <xf numFmtId="164" fontId="14" fillId="37" borderId="0" xfId="0" applyNumberFormat="1" applyFont="1" applyFill="1" applyAlignment="1">
      <alignment horizontal="right" vertical="top"/>
    </xf>
    <xf numFmtId="164" fontId="8" fillId="37" borderId="0" xfId="0" applyNumberFormat="1" applyFont="1" applyFill="1" applyAlignment="1">
      <alignment horizontal="right" vertical="top"/>
    </xf>
    <xf numFmtId="39" fontId="8" fillId="37" borderId="0" xfId="0" applyNumberFormat="1" applyFont="1" applyFill="1" applyAlignment="1">
      <alignment horizontal="right" vertical="top"/>
    </xf>
    <xf numFmtId="39" fontId="14" fillId="37" borderId="0" xfId="1" applyNumberFormat="1" applyFont="1" applyFill="1" applyBorder="1" applyAlignment="1" applyProtection="1">
      <alignment horizontal="right" vertical="top"/>
    </xf>
    <xf numFmtId="39" fontId="8" fillId="37" borderId="0" xfId="1" applyNumberFormat="1" applyFont="1" applyFill="1" applyBorder="1" applyAlignment="1" applyProtection="1">
      <alignment horizontal="right" vertical="top"/>
    </xf>
    <xf numFmtId="39" fontId="14" fillId="37" borderId="0" xfId="0" applyNumberFormat="1" applyFont="1" applyFill="1" applyAlignment="1">
      <alignment horizontal="right" vertical="top"/>
    </xf>
    <xf numFmtId="39" fontId="15" fillId="37" borderId="0" xfId="0" applyNumberFormat="1" applyFont="1" applyFill="1" applyAlignment="1">
      <alignment horizontal="right" vertical="top"/>
    </xf>
    <xf numFmtId="164" fontId="15" fillId="0" borderId="0" xfId="0" applyNumberFormat="1" applyFont="1" applyFill="1" applyAlignment="1">
      <alignment horizontal="right" vertical="top"/>
    </xf>
    <xf numFmtId="43" fontId="6" fillId="37" borderId="0" xfId="0" applyNumberFormat="1" applyFont="1" applyFill="1" applyAlignment="1">
      <alignment horizontal="right" vertical="top" wrapText="1" indent="1"/>
    </xf>
    <xf numFmtId="43" fontId="5" fillId="37" borderId="0" xfId="0" applyNumberFormat="1" applyFont="1" applyFill="1" applyAlignment="1">
      <alignment horizontal="right" vertical="top" wrapText="1" indent="1"/>
    </xf>
    <xf numFmtId="4" fontId="11" fillId="37" borderId="0" xfId="969" applyNumberFormat="1" applyFont="1" applyFill="1" applyBorder="1" applyAlignment="1">
      <alignment horizontal="right" vertical="top" indent="1"/>
    </xf>
    <xf numFmtId="0" fontId="57" fillId="37" borderId="0" xfId="3" applyFont="1" applyFill="1" applyAlignment="1">
      <alignment vertical="top"/>
    </xf>
    <xf numFmtId="0" fontId="12" fillId="0" borderId="0" xfId="0" applyFont="1" applyFill="1" applyAlignment="1">
      <alignment horizontal="left" vertical="top"/>
    </xf>
    <xf numFmtId="1" fontId="13" fillId="0" borderId="0" xfId="0" applyNumberFormat="1" applyFont="1" applyFill="1" applyAlignment="1">
      <alignment horizontal="center" vertical="top"/>
    </xf>
    <xf numFmtId="43" fontId="13" fillId="0" borderId="0" xfId="0" applyNumberFormat="1" applyFont="1" applyFill="1" applyAlignment="1">
      <alignment horizontal="center" vertical="top"/>
    </xf>
    <xf numFmtId="164" fontId="12" fillId="0" borderId="0" xfId="0" applyNumberFormat="1" applyFont="1" applyFill="1" applyAlignment="1">
      <alignment horizontal="right" vertical="top"/>
    </xf>
    <xf numFmtId="0" fontId="13" fillId="0" borderId="0" xfId="0" applyFont="1" applyFill="1" applyAlignment="1">
      <alignment horizontal="left" vertical="top"/>
    </xf>
    <xf numFmtId="1" fontId="11" fillId="0" borderId="0" xfId="0" applyNumberFormat="1" applyFont="1" applyFill="1" applyAlignment="1">
      <alignment horizontal="center" vertical="top"/>
    </xf>
    <xf numFmtId="43" fontId="11" fillId="0" borderId="0" xfId="0" applyNumberFormat="1" applyFont="1" applyFill="1" applyAlignment="1">
      <alignment horizontal="center" vertical="top"/>
    </xf>
    <xf numFmtId="0" fontId="54" fillId="0" borderId="0" xfId="0" applyFont="1" applyFill="1" applyAlignment="1">
      <alignment vertical="top"/>
    </xf>
    <xf numFmtId="0" fontId="15" fillId="0" borderId="0" xfId="0" applyFont="1" applyFill="1" applyAlignment="1">
      <alignment vertical="top"/>
    </xf>
    <xf numFmtId="0" fontId="14" fillId="0" borderId="0" xfId="0" applyFont="1" applyFill="1" applyAlignment="1">
      <alignment horizontal="center" vertical="top"/>
    </xf>
    <xf numFmtId="0" fontId="15" fillId="0" borderId="0" xfId="0" applyFont="1" applyFill="1" applyAlignment="1">
      <alignment horizontal="justify" vertical="top" wrapText="1"/>
    </xf>
    <xf numFmtId="4" fontId="11" fillId="0" borderId="0" xfId="0" applyNumberFormat="1" applyFont="1" applyFill="1" applyAlignment="1">
      <alignment horizontal="right" vertical="top" indent="1"/>
    </xf>
    <xf numFmtId="0" fontId="15" fillId="0" borderId="0" xfId="0" applyFont="1" applyFill="1" applyAlignment="1">
      <alignment horizontal="center" vertical="top"/>
    </xf>
    <xf numFmtId="0" fontId="11" fillId="0" borderId="0" xfId="0" applyFont="1" applyFill="1" applyAlignment="1">
      <alignment horizontal="justify" vertical="top"/>
    </xf>
    <xf numFmtId="166" fontId="11" fillId="0" borderId="0" xfId="0" applyNumberFormat="1" applyFont="1" applyFill="1" applyAlignment="1">
      <alignment horizontal="center" vertical="top"/>
    </xf>
    <xf numFmtId="0" fontId="4" fillId="0" borderId="0" xfId="0" applyFont="1" applyFill="1" applyAlignment="1">
      <alignment horizontal="center" vertical="top" wrapText="1"/>
    </xf>
    <xf numFmtId="4" fontId="4" fillId="0" borderId="0" xfId="0" applyNumberFormat="1" applyFont="1" applyFill="1" applyAlignment="1">
      <alignment horizontal="right" vertical="top" wrapText="1" indent="1"/>
    </xf>
    <xf numFmtId="0" fontId="58" fillId="0" borderId="0" xfId="0" applyFont="1" applyFill="1" applyAlignment="1">
      <alignment horizontal="center" vertical="top" wrapText="1"/>
    </xf>
    <xf numFmtId="4" fontId="15" fillId="0" borderId="0" xfId="0" applyNumberFormat="1" applyFont="1" applyFill="1" applyAlignment="1">
      <alignment horizontal="right" vertical="top" indent="1"/>
    </xf>
    <xf numFmtId="0" fontId="16" fillId="0" borderId="0" xfId="0" applyFont="1" applyFill="1" applyAlignment="1">
      <alignment vertical="top"/>
    </xf>
    <xf numFmtId="0" fontId="10" fillId="0" borderId="0" xfId="0" applyFont="1" applyFill="1" applyAlignment="1">
      <alignment horizontal="justify" vertical="top"/>
    </xf>
    <xf numFmtId="0" fontId="6" fillId="0" borderId="0" xfId="0" applyFont="1" applyFill="1" applyAlignment="1">
      <alignment horizontal="center" vertical="top" wrapText="1"/>
    </xf>
    <xf numFmtId="4" fontId="6" fillId="0" borderId="0" xfId="0" applyNumberFormat="1" applyFont="1" applyFill="1" applyAlignment="1">
      <alignment horizontal="right" vertical="top" wrapText="1" indent="1"/>
    </xf>
    <xf numFmtId="0" fontId="0" fillId="0" borderId="0" xfId="0" applyFill="1" applyAlignment="1">
      <alignment vertical="top"/>
    </xf>
    <xf numFmtId="0" fontId="10" fillId="0" borderId="0" xfId="0" applyFont="1" applyFill="1" applyAlignment="1">
      <alignment horizontal="center" vertical="top"/>
    </xf>
    <xf numFmtId="4" fontId="10" fillId="0" borderId="0" xfId="0" applyNumberFormat="1" applyFont="1" applyFill="1" applyAlignment="1">
      <alignment horizontal="right" vertical="top" indent="1"/>
    </xf>
    <xf numFmtId="0" fontId="8" fillId="0" borderId="0" xfId="0" applyFont="1" applyFill="1" applyAlignment="1">
      <alignment vertical="top"/>
    </xf>
    <xf numFmtId="0" fontId="2" fillId="0" borderId="0" xfId="0" applyFont="1" applyFill="1" applyAlignment="1">
      <alignment horizontal="right" vertical="top" wrapText="1" indent="1"/>
    </xf>
    <xf numFmtId="0" fontId="58" fillId="0" borderId="0" xfId="0" applyFont="1" applyFill="1" applyAlignment="1">
      <alignment horizontal="right" vertical="top" wrapText="1" indent="1"/>
    </xf>
    <xf numFmtId="4" fontId="58" fillId="0" borderId="0" xfId="0" applyNumberFormat="1" applyFont="1" applyFill="1" applyAlignment="1">
      <alignment horizontal="right" vertical="top" wrapText="1" indent="1"/>
    </xf>
    <xf numFmtId="0" fontId="11" fillId="0" borderId="0" xfId="0" applyFont="1" applyFill="1" applyAlignment="1">
      <alignment horizontal="center" vertical="top" wrapText="1"/>
    </xf>
    <xf numFmtId="0" fontId="20" fillId="0" borderId="0" xfId="0" applyFont="1" applyFill="1" applyAlignment="1">
      <alignment horizontal="justify" vertical="top"/>
    </xf>
    <xf numFmtId="4" fontId="11" fillId="0" borderId="0" xfId="0" applyNumberFormat="1" applyFont="1" applyFill="1" applyAlignment="1">
      <alignment horizontal="right" vertical="top" wrapText="1" indent="1"/>
    </xf>
    <xf numFmtId="166" fontId="15" fillId="0" borderId="0" xfId="0" applyNumberFormat="1" applyFont="1" applyFill="1" applyAlignment="1">
      <alignment horizontal="center" vertical="top"/>
    </xf>
    <xf numFmtId="0" fontId="8" fillId="0" borderId="0" xfId="0" applyFont="1" applyFill="1"/>
    <xf numFmtId="4" fontId="8" fillId="0" borderId="0" xfId="0" applyNumberFormat="1" applyFont="1" applyFill="1" applyAlignment="1">
      <alignment horizontal="right" vertical="top" indent="1"/>
    </xf>
    <xf numFmtId="0" fontId="5" fillId="0" borderId="0" xfId="0" applyFont="1" applyFill="1" applyAlignment="1">
      <alignment horizontal="center" vertical="top" wrapText="1"/>
    </xf>
    <xf numFmtId="4" fontId="5" fillId="0" borderId="0" xfId="0" applyNumberFormat="1" applyFont="1" applyFill="1" applyAlignment="1">
      <alignment horizontal="right" vertical="top" wrapText="1" indent="1"/>
    </xf>
    <xf numFmtId="0" fontId="15" fillId="0" borderId="0" xfId="0" applyFont="1" applyFill="1"/>
    <xf numFmtId="0" fontId="15" fillId="0" borderId="0" xfId="0" applyFont="1" applyFill="1" applyBorder="1" applyAlignment="1">
      <alignment horizontal="justify" vertical="top"/>
    </xf>
    <xf numFmtId="0" fontId="0" fillId="0" borderId="0" xfId="0" applyFill="1"/>
    <xf numFmtId="4" fontId="0" fillId="0" borderId="0" xfId="0" applyNumberFormat="1" applyFill="1" applyAlignment="1">
      <alignment horizontal="right" vertical="top" indent="1"/>
    </xf>
    <xf numFmtId="0" fontId="14" fillId="0" borderId="0" xfId="0" applyFont="1" applyFill="1" applyAlignment="1">
      <alignment horizontal="justify" vertical="top"/>
    </xf>
    <xf numFmtId="0" fontId="10" fillId="0" borderId="0" xfId="0" applyFont="1" applyFill="1" applyAlignment="1">
      <alignment vertical="top"/>
    </xf>
    <xf numFmtId="0" fontId="15" fillId="0" borderId="0" xfId="0" applyFont="1" applyFill="1" applyAlignment="1">
      <alignment horizontal="justify" vertical="top"/>
    </xf>
    <xf numFmtId="0" fontId="21" fillId="0" borderId="0" xfId="0" applyFont="1" applyFill="1" applyBorder="1" applyAlignment="1">
      <alignment horizontal="justify" vertical="top"/>
    </xf>
    <xf numFmtId="0" fontId="17" fillId="0" borderId="0" xfId="0" applyFont="1" applyFill="1" applyBorder="1" applyAlignment="1">
      <alignment horizontal="justify" vertical="top"/>
    </xf>
    <xf numFmtId="0" fontId="16" fillId="0" borderId="0" xfId="0" applyFont="1" applyFill="1" applyAlignment="1">
      <alignment horizontal="center" vertical="top"/>
    </xf>
    <xf numFmtId="4" fontId="16" fillId="0" borderId="0" xfId="0" applyNumberFormat="1" applyFont="1" applyFill="1" applyAlignment="1">
      <alignment horizontal="right" vertical="top" indent="1"/>
    </xf>
    <xf numFmtId="4" fontId="14" fillId="0" borderId="0" xfId="0" applyNumberFormat="1" applyFont="1" applyFill="1" applyAlignment="1">
      <alignment horizontal="right" vertical="top" indent="1"/>
    </xf>
    <xf numFmtId="0" fontId="3" fillId="0" borderId="0" xfId="0" applyFont="1" applyFill="1" applyAlignment="1">
      <alignment horizontal="center" vertical="top"/>
    </xf>
    <xf numFmtId="164" fontId="14" fillId="0" borderId="0" xfId="0" applyNumberFormat="1" applyFont="1" applyFill="1" applyAlignment="1">
      <alignment horizontal="right" vertical="top" inden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indent="1"/>
    </xf>
    <xf numFmtId="0" fontId="12" fillId="0" borderId="0" xfId="0" applyFont="1" applyFill="1" applyAlignment="1">
      <alignment horizontal="center" vertical="top"/>
    </xf>
    <xf numFmtId="0" fontId="12" fillId="0" borderId="0" xfId="0" applyFont="1" applyFill="1" applyAlignment="1">
      <alignment horizontal="justify" vertical="top"/>
    </xf>
    <xf numFmtId="0" fontId="13" fillId="0" borderId="0" xfId="0" applyFont="1" applyFill="1" applyAlignment="1">
      <alignment horizontal="center" vertical="top"/>
    </xf>
    <xf numFmtId="4" fontId="13" fillId="0" borderId="0" xfId="0" applyNumberFormat="1" applyFont="1" applyFill="1" applyAlignment="1">
      <alignment horizontal="right" vertical="top" indent="1"/>
    </xf>
    <xf numFmtId="0" fontId="8" fillId="0" borderId="0" xfId="0" applyFont="1" applyFill="1" applyAlignment="1">
      <alignment horizontal="center" vertical="top"/>
    </xf>
    <xf numFmtId="1" fontId="11" fillId="37" borderId="5" xfId="0" applyNumberFormat="1" applyFont="1" applyFill="1" applyBorder="1" applyAlignment="1">
      <alignment horizontal="center" vertical="top"/>
    </xf>
    <xf numFmtId="43" fontId="11" fillId="37" borderId="2" xfId="0" applyNumberFormat="1" applyFont="1" applyFill="1" applyBorder="1" applyAlignment="1">
      <alignment horizontal="center" vertical="top"/>
    </xf>
    <xf numFmtId="1" fontId="11" fillId="37" borderId="6" xfId="0" applyNumberFormat="1" applyFont="1" applyFill="1" applyBorder="1" applyAlignment="1">
      <alignment horizontal="center" vertical="top"/>
    </xf>
    <xf numFmtId="43" fontId="11" fillId="37" borderId="6" xfId="0" applyNumberFormat="1" applyFont="1" applyFill="1" applyBorder="1" applyAlignment="1">
      <alignment horizontal="center" vertical="top"/>
    </xf>
    <xf numFmtId="1" fontId="13" fillId="37" borderId="0" xfId="0" applyNumberFormat="1" applyFont="1" applyFill="1" applyAlignment="1">
      <alignment horizontal="right" vertical="top" indent="1"/>
    </xf>
    <xf numFmtId="43" fontId="13" fillId="37" borderId="0" xfId="0" applyNumberFormat="1" applyFont="1" applyFill="1" applyAlignment="1">
      <alignment horizontal="right" vertical="top" indent="1"/>
    </xf>
    <xf numFmtId="1" fontId="11" fillId="37" borderId="17" xfId="0" applyNumberFormat="1" applyFont="1" applyFill="1" applyBorder="1" applyAlignment="1">
      <alignment horizontal="center" vertical="top"/>
    </xf>
    <xf numFmtId="43" fontId="11" fillId="37" borderId="17" xfId="0" applyNumberFormat="1" applyFont="1" applyFill="1" applyBorder="1" applyAlignment="1">
      <alignment horizontal="right" vertical="top" indent="1"/>
    </xf>
    <xf numFmtId="1" fontId="15" fillId="37" borderId="0" xfId="1012" applyNumberFormat="1" applyFont="1" applyFill="1" applyAlignment="1">
      <alignment horizontal="right" vertical="top" indent="1"/>
    </xf>
    <xf numFmtId="1" fontId="16" fillId="37" borderId="0" xfId="0" applyNumberFormat="1" applyFont="1" applyFill="1" applyAlignment="1">
      <alignment horizontal="right" vertical="top" indent="1"/>
    </xf>
    <xf numFmtId="43" fontId="16" fillId="37" borderId="0" xfId="0" applyNumberFormat="1" applyFont="1" applyFill="1" applyAlignment="1">
      <alignment horizontal="right" vertical="top" indent="1"/>
    </xf>
    <xf numFmtId="43" fontId="0" fillId="37" borderId="0" xfId="0" applyNumberFormat="1" applyFill="1" applyAlignment="1">
      <alignment horizontal="right" vertical="top" indent="1"/>
    </xf>
    <xf numFmtId="43" fontId="11" fillId="37" borderId="0" xfId="693" applyNumberFormat="1" applyFont="1" applyFill="1" applyAlignment="1">
      <alignment horizontal="right" vertical="top" indent="1"/>
    </xf>
    <xf numFmtId="43" fontId="11" fillId="37" borderId="0" xfId="746" applyNumberFormat="1" applyFont="1" applyFill="1" applyAlignment="1">
      <alignment horizontal="right" vertical="top" indent="1"/>
    </xf>
    <xf numFmtId="1" fontId="21" fillId="37" borderId="0" xfId="0" applyNumberFormat="1" applyFont="1" applyFill="1" applyBorder="1" applyAlignment="1">
      <alignment horizontal="right" vertical="top" indent="1"/>
    </xf>
    <xf numFmtId="43" fontId="21" fillId="37" borderId="0" xfId="0" applyNumberFormat="1" applyFont="1" applyFill="1" applyBorder="1" applyAlignment="1">
      <alignment horizontal="right" vertical="top" indent="1"/>
    </xf>
    <xf numFmtId="1" fontId="17" fillId="37" borderId="0" xfId="0" applyNumberFormat="1" applyFont="1" applyFill="1" applyBorder="1" applyAlignment="1">
      <alignment horizontal="right" vertical="top" indent="1"/>
    </xf>
    <xf numFmtId="1" fontId="11" fillId="37" borderId="6" xfId="0" applyNumberFormat="1" applyFont="1" applyFill="1" applyBorder="1" applyAlignment="1">
      <alignment horizontal="right" vertical="top" indent="1"/>
    </xf>
    <xf numFmtId="1" fontId="14" fillId="37" borderId="0" xfId="0" applyNumberFormat="1" applyFont="1" applyFill="1" applyAlignment="1">
      <alignment horizontal="right" vertical="top" indent="1"/>
    </xf>
    <xf numFmtId="1" fontId="11" fillId="37" borderId="0" xfId="1039" applyNumberFormat="1" applyFont="1" applyFill="1" applyAlignment="1">
      <alignment horizontal="right" vertical="top" indent="1"/>
    </xf>
    <xf numFmtId="1" fontId="11" fillId="37" borderId="6" xfId="0" applyNumberFormat="1" applyFont="1" applyFill="1" applyBorder="1" applyAlignment="1">
      <alignment horizontal="center" vertical="top" wrapText="1"/>
    </xf>
    <xf numFmtId="1" fontId="11" fillId="37" borderId="0" xfId="0" applyNumberFormat="1" applyFont="1" applyFill="1" applyBorder="1" applyAlignment="1">
      <alignment horizontal="right" vertical="top" wrapText="1" indent="1"/>
    </xf>
    <xf numFmtId="1" fontId="8" fillId="37" borderId="0" xfId="0" applyNumberFormat="1" applyFont="1" applyFill="1" applyAlignment="1">
      <alignment horizontal="right" vertical="top" wrapText="1" indent="1"/>
    </xf>
    <xf numFmtId="43" fontId="8" fillId="37" borderId="0" xfId="0" applyNumberFormat="1" applyFont="1" applyFill="1" applyAlignment="1">
      <alignment horizontal="right" vertical="top" wrapText="1" indent="1"/>
    </xf>
    <xf numFmtId="0" fontId="12" fillId="0" borderId="0" xfId="0" applyFont="1" applyAlignment="1">
      <alignment horizontal="right" vertical="top"/>
    </xf>
    <xf numFmtId="164" fontId="12" fillId="0" borderId="0" xfId="0" applyNumberFormat="1" applyFont="1" applyAlignment="1">
      <alignment horizontal="right" vertical="top"/>
    </xf>
    <xf numFmtId="0" fontId="11" fillId="0" borderId="6" xfId="0" applyFont="1" applyFill="1" applyBorder="1" applyAlignment="1" applyProtection="1">
      <alignment horizontal="center" vertical="top"/>
      <protection locked="0"/>
    </xf>
    <xf numFmtId="0" fontId="11" fillId="0" borderId="0" xfId="0" applyFont="1" applyFill="1" applyBorder="1" applyAlignment="1" applyProtection="1">
      <alignment horizontal="center" vertical="top"/>
      <protection locked="0"/>
    </xf>
    <xf numFmtId="0" fontId="29" fillId="0" borderId="0" xfId="0" applyFont="1" applyFill="1" applyBorder="1" applyAlignment="1">
      <alignment horizontal="center" vertical="top"/>
    </xf>
    <xf numFmtId="4" fontId="29" fillId="0" borderId="0" xfId="0" applyNumberFormat="1" applyFont="1" applyFill="1" applyBorder="1" applyAlignment="1">
      <alignment horizontal="right" vertical="top" indent="1"/>
    </xf>
    <xf numFmtId="1" fontId="29" fillId="37" borderId="0" xfId="0" applyNumberFormat="1" applyFont="1" applyFill="1" applyBorder="1" applyAlignment="1">
      <alignment horizontal="center" vertical="top"/>
    </xf>
    <xf numFmtId="43" fontId="29" fillId="37" borderId="0" xfId="0" applyNumberFormat="1" applyFont="1" applyFill="1" applyBorder="1" applyAlignment="1">
      <alignment horizontal="center" vertical="top"/>
    </xf>
    <xf numFmtId="0" fontId="29" fillId="0" borderId="17" xfId="0" applyFont="1" applyFill="1" applyBorder="1" applyAlignment="1">
      <alignment horizontal="center" vertical="top"/>
    </xf>
    <xf numFmtId="4" fontId="29" fillId="0" borderId="17" xfId="0" applyNumberFormat="1" applyFont="1" applyFill="1" applyBorder="1" applyAlignment="1">
      <alignment horizontal="right" vertical="top" indent="1"/>
    </xf>
    <xf numFmtId="1" fontId="29" fillId="37" borderId="17" xfId="0" applyNumberFormat="1" applyFont="1" applyFill="1" applyBorder="1" applyAlignment="1">
      <alignment horizontal="center" vertical="top"/>
    </xf>
    <xf numFmtId="43" fontId="29" fillId="37" borderId="17" xfId="0" applyNumberFormat="1" applyFont="1" applyFill="1" applyBorder="1" applyAlignment="1">
      <alignment horizontal="right" vertical="top" indent="1"/>
    </xf>
    <xf numFmtId="0" fontId="29" fillId="0" borderId="1" xfId="0" applyFont="1" applyFill="1" applyBorder="1" applyAlignment="1">
      <alignment horizontal="justify" vertical="top"/>
    </xf>
    <xf numFmtId="0" fontId="29" fillId="0" borderId="6" xfId="0" applyFont="1" applyFill="1" applyBorder="1" applyAlignment="1">
      <alignment horizontal="center" vertical="top"/>
    </xf>
    <xf numFmtId="4" fontId="29" fillId="0" borderId="6" xfId="0" applyNumberFormat="1" applyFont="1" applyFill="1" applyBorder="1" applyAlignment="1">
      <alignment horizontal="right" vertical="top" indent="1"/>
    </xf>
    <xf numFmtId="1" fontId="29" fillId="37" borderId="6" xfId="0" applyNumberFormat="1" applyFont="1" applyFill="1" applyBorder="1" applyAlignment="1">
      <alignment horizontal="center" vertical="top"/>
    </xf>
    <xf numFmtId="43" fontId="29" fillId="37" borderId="6" xfId="0" applyNumberFormat="1" applyFont="1" applyFill="1" applyBorder="1" applyAlignment="1">
      <alignment horizontal="center" vertical="top"/>
    </xf>
    <xf numFmtId="1" fontId="11" fillId="37" borderId="17" xfId="0" applyNumberFormat="1" applyFont="1" applyFill="1" applyBorder="1" applyAlignment="1">
      <alignment horizontal="right" vertical="top" indent="1"/>
    </xf>
    <xf numFmtId="0" fontId="11" fillId="0" borderId="17" xfId="0" applyFont="1" applyFill="1" applyBorder="1" applyAlignment="1" applyProtection="1">
      <alignment horizontal="center" vertical="top" wrapText="1"/>
      <protection locked="0"/>
    </xf>
    <xf numFmtId="0" fontId="11" fillId="0" borderId="17" xfId="0" applyFont="1" applyFill="1" applyBorder="1" applyAlignment="1">
      <alignment horizontal="center" vertical="top" wrapText="1"/>
    </xf>
    <xf numFmtId="4" fontId="11" fillId="0" borderId="17" xfId="0" applyNumberFormat="1" applyFont="1" applyFill="1" applyBorder="1" applyAlignment="1">
      <alignment horizontal="right" vertical="top" wrapText="1" indent="1"/>
    </xf>
    <xf numFmtId="1" fontId="11" fillId="37" borderId="17" xfId="0" applyNumberFormat="1" applyFont="1" applyFill="1" applyBorder="1" applyAlignment="1">
      <alignment horizontal="center" vertical="top" wrapText="1"/>
    </xf>
    <xf numFmtId="43" fontId="11" fillId="37" borderId="17" xfId="0" applyNumberFormat="1" applyFont="1" applyFill="1" applyBorder="1" applyAlignment="1">
      <alignment horizontal="right" vertical="top" wrapText="1" indent="1"/>
    </xf>
    <xf numFmtId="0" fontId="11" fillId="0" borderId="6" xfId="0" applyFont="1" applyFill="1" applyBorder="1" applyAlignment="1" applyProtection="1">
      <alignment horizontal="center" vertical="top" wrapText="1"/>
      <protection locked="0"/>
    </xf>
    <xf numFmtId="43" fontId="11" fillId="37" borderId="6" xfId="0" applyNumberFormat="1" applyFont="1" applyFill="1" applyBorder="1" applyAlignment="1">
      <alignment horizontal="center" vertical="top" wrapText="1"/>
    </xf>
    <xf numFmtId="4" fontId="11" fillId="0" borderId="0" xfId="0" applyNumberFormat="1" applyFont="1" applyFill="1" applyBorder="1" applyAlignment="1">
      <alignment horizontal="center" vertical="top"/>
    </xf>
    <xf numFmtId="1" fontId="11" fillId="37" borderId="0" xfId="0" applyNumberFormat="1" applyFont="1" applyFill="1" applyBorder="1" applyAlignment="1">
      <alignment horizontal="center" vertical="top"/>
    </xf>
    <xf numFmtId="43" fontId="11" fillId="37" borderId="0" xfId="0" applyNumberFormat="1" applyFont="1" applyFill="1" applyBorder="1" applyAlignment="1">
      <alignment horizontal="center" vertical="top"/>
    </xf>
    <xf numFmtId="166" fontId="11" fillId="0" borderId="18" xfId="0" applyNumberFormat="1" applyFont="1" applyFill="1" applyBorder="1" applyAlignment="1">
      <alignment horizontal="center" vertical="top"/>
    </xf>
    <xf numFmtId="4" fontId="11" fillId="0" borderId="18" xfId="28" applyNumberFormat="1" applyFont="1" applyFill="1" applyBorder="1" applyAlignment="1">
      <alignment horizontal="justify" vertical="top" wrapText="1" shrinkToFit="1"/>
    </xf>
    <xf numFmtId="4" fontId="11" fillId="0" borderId="18" xfId="969" applyNumberFormat="1" applyFont="1" applyFill="1" applyBorder="1" applyAlignment="1">
      <alignment horizontal="center" vertical="top"/>
    </xf>
    <xf numFmtId="4" fontId="11" fillId="0" borderId="18" xfId="969" applyNumberFormat="1" applyFont="1" applyFill="1" applyBorder="1" applyAlignment="1">
      <alignment horizontal="right" vertical="top" indent="1"/>
    </xf>
    <xf numFmtId="1" fontId="11" fillId="37" borderId="18" xfId="969" applyNumberFormat="1" applyFont="1" applyFill="1" applyBorder="1" applyAlignment="1">
      <alignment horizontal="right" vertical="top" indent="1"/>
    </xf>
    <xf numFmtId="43" fontId="11" fillId="37" borderId="18" xfId="28" applyNumberFormat="1" applyFont="1" applyFill="1" applyBorder="1" applyAlignment="1">
      <alignment horizontal="right" vertical="top" indent="1"/>
    </xf>
    <xf numFmtId="4" fontId="11" fillId="0" borderId="18" xfId="24" applyNumberFormat="1" applyFont="1" applyFill="1" applyBorder="1" applyAlignment="1">
      <alignment horizontal="justify" vertical="top" wrapText="1" shrinkToFit="1"/>
    </xf>
    <xf numFmtId="166" fontId="11" fillId="0" borderId="18" xfId="0" applyNumberFormat="1" applyFont="1" applyBorder="1" applyAlignment="1">
      <alignment horizontal="center" vertical="top"/>
    </xf>
    <xf numFmtId="4" fontId="11" fillId="0" borderId="18" xfId="23" applyNumberFormat="1" applyFont="1" applyFill="1" applyBorder="1" applyAlignment="1">
      <alignment horizontal="justify" vertical="top" wrapText="1" shrinkToFit="1"/>
    </xf>
    <xf numFmtId="4" fontId="11" fillId="0" borderId="18" xfId="23" applyNumberFormat="1" applyFont="1" applyFill="1" applyBorder="1" applyAlignment="1">
      <alignment horizontal="center" vertical="top"/>
    </xf>
    <xf numFmtId="4" fontId="11" fillId="0" borderId="18" xfId="23" applyNumberFormat="1" applyFont="1" applyFill="1" applyBorder="1" applyAlignment="1">
      <alignment horizontal="right" vertical="top" indent="1"/>
    </xf>
    <xf numFmtId="1" fontId="11" fillId="37" borderId="18" xfId="23" applyNumberFormat="1" applyFont="1" applyFill="1" applyBorder="1" applyAlignment="1">
      <alignment horizontal="right" vertical="top" indent="1"/>
    </xf>
    <xf numFmtId="4" fontId="11" fillId="0" borderId="18" xfId="34" applyNumberFormat="1" applyFont="1" applyFill="1" applyBorder="1" applyAlignment="1">
      <alignment horizontal="justify" vertical="top" wrapText="1" shrinkToFit="1"/>
    </xf>
    <xf numFmtId="4" fontId="11" fillId="0" borderId="18" xfId="30" applyNumberFormat="1" applyFont="1" applyFill="1" applyBorder="1" applyAlignment="1">
      <alignment horizontal="center" vertical="top"/>
    </xf>
    <xf numFmtId="4" fontId="11" fillId="0" borderId="18" xfId="30" applyNumberFormat="1" applyFont="1" applyFill="1" applyBorder="1" applyAlignment="1">
      <alignment horizontal="right" vertical="top" indent="1"/>
    </xf>
    <xf numFmtId="4" fontId="11" fillId="0" borderId="18" xfId="30" applyNumberFormat="1" applyFont="1" applyFill="1" applyBorder="1" applyAlignment="1">
      <alignment horizontal="justify" vertical="top" wrapText="1" shrinkToFit="1"/>
    </xf>
    <xf numFmtId="166" fontId="11" fillId="0" borderId="18" xfId="0" applyNumberFormat="1" applyFont="1" applyFill="1" applyBorder="1" applyAlignment="1">
      <alignment horizontal="center" vertical="top" wrapText="1"/>
    </xf>
    <xf numFmtId="0" fontId="5" fillId="0" borderId="18" xfId="42" applyFont="1" applyFill="1" applyBorder="1" applyAlignment="1">
      <alignment horizontal="center" vertical="top" wrapText="1"/>
    </xf>
    <xf numFmtId="164" fontId="2" fillId="0" borderId="18" xfId="42" applyNumberFormat="1" applyFont="1" applyFill="1" applyBorder="1" applyAlignment="1">
      <alignment horizontal="right" vertical="top" wrapText="1" indent="1"/>
    </xf>
    <xf numFmtId="1" fontId="11" fillId="37" borderId="18" xfId="0" applyNumberFormat="1" applyFont="1" applyFill="1" applyBorder="1" applyAlignment="1">
      <alignment horizontal="right" vertical="top" wrapText="1" indent="1"/>
    </xf>
    <xf numFmtId="43" fontId="11" fillId="37" borderId="18" xfId="0" applyNumberFormat="1" applyFont="1" applyFill="1" applyBorder="1" applyAlignment="1">
      <alignment horizontal="right" vertical="top" wrapText="1" indent="1"/>
    </xf>
    <xf numFmtId="166" fontId="11" fillId="0" borderId="18" xfId="0" applyNumberFormat="1" applyFont="1" applyBorder="1" applyAlignment="1">
      <alignment horizontal="center" vertical="top" wrapText="1"/>
    </xf>
    <xf numFmtId="0" fontId="11" fillId="0" borderId="18" xfId="0" applyFont="1" applyBorder="1" applyAlignment="1">
      <alignment horizontal="justify" vertical="top" wrapText="1"/>
    </xf>
    <xf numFmtId="0" fontId="2" fillId="0" borderId="18" xfId="87" applyFont="1" applyBorder="1" applyAlignment="1">
      <alignment horizontal="justify" vertical="top" wrapText="1"/>
    </xf>
    <xf numFmtId="4" fontId="11" fillId="0" borderId="18" xfId="46" applyNumberFormat="1" applyFont="1" applyFill="1" applyBorder="1" applyAlignment="1">
      <alignment horizontal="center" vertical="top" wrapText="1"/>
    </xf>
    <xf numFmtId="0" fontId="2" fillId="0" borderId="18" xfId="88" applyFont="1" applyBorder="1" applyAlignment="1">
      <alignment horizontal="justify" vertical="top" wrapText="1"/>
    </xf>
    <xf numFmtId="4" fontId="11" fillId="0" borderId="18" xfId="1082" applyNumberFormat="1" applyFont="1" applyFill="1" applyBorder="1" applyAlignment="1">
      <alignment horizontal="justify" vertical="top" wrapText="1" shrinkToFit="1"/>
    </xf>
    <xf numFmtId="4" fontId="11" fillId="0" borderId="18" xfId="1082" applyNumberFormat="1" applyFont="1" applyFill="1" applyBorder="1" applyAlignment="1">
      <alignment vertical="top" wrapText="1" shrinkToFit="1"/>
    </xf>
    <xf numFmtId="0" fontId="20" fillId="0" borderId="18" xfId="0" applyFont="1" applyFill="1" applyBorder="1" applyAlignment="1">
      <alignment horizontal="justify" vertical="top"/>
    </xf>
    <xf numFmtId="4" fontId="11" fillId="0" borderId="18" xfId="975" applyNumberFormat="1" applyFont="1" applyFill="1" applyBorder="1" applyAlignment="1">
      <alignment horizontal="right" vertical="top" indent="1"/>
    </xf>
    <xf numFmtId="1" fontId="11" fillId="37" borderId="18" xfId="0" applyNumberFormat="1" applyFont="1" applyFill="1" applyBorder="1" applyAlignment="1">
      <alignment horizontal="right" vertical="top" indent="1"/>
    </xf>
    <xf numFmtId="43" fontId="11" fillId="37" borderId="18" xfId="975" applyNumberFormat="1" applyFont="1" applyFill="1" applyBorder="1" applyAlignment="1">
      <alignment horizontal="right" vertical="top" indent="1"/>
    </xf>
    <xf numFmtId="4" fontId="11" fillId="0" borderId="18" xfId="38" applyNumberFormat="1" applyFont="1" applyFill="1" applyBorder="1" applyAlignment="1">
      <alignment horizontal="justify" vertical="top" wrapText="1" shrinkToFit="1"/>
    </xf>
    <xf numFmtId="4" fontId="11" fillId="0" borderId="18" xfId="981" applyNumberFormat="1" applyFont="1" applyFill="1" applyBorder="1" applyAlignment="1">
      <alignment horizontal="center" vertical="top"/>
    </xf>
    <xf numFmtId="4" fontId="11" fillId="0" borderId="18" xfId="42" applyNumberFormat="1" applyFont="1" applyFill="1" applyBorder="1" applyAlignment="1">
      <alignment horizontal="justify" vertical="top" wrapText="1" shrinkToFit="1"/>
    </xf>
    <xf numFmtId="4" fontId="11" fillId="0" borderId="18" xfId="982" applyNumberFormat="1" applyFont="1" applyFill="1" applyBorder="1" applyAlignment="1">
      <alignment horizontal="center" vertical="top"/>
    </xf>
    <xf numFmtId="4" fontId="11" fillId="0" borderId="18" xfId="987" applyNumberFormat="1" applyFont="1" applyFill="1" applyBorder="1" applyAlignment="1">
      <alignment horizontal="center" vertical="top"/>
    </xf>
    <xf numFmtId="4" fontId="11" fillId="0" borderId="18" xfId="44" applyNumberFormat="1" applyFont="1" applyFill="1" applyBorder="1" applyAlignment="1">
      <alignment horizontal="justify" vertical="top" wrapText="1" shrinkToFit="1"/>
    </xf>
    <xf numFmtId="4" fontId="11" fillId="0" borderId="18" xfId="46" applyNumberFormat="1" applyFont="1" applyFill="1" applyBorder="1" applyAlignment="1">
      <alignment horizontal="justify" vertical="top" wrapText="1" shrinkToFit="1"/>
    </xf>
    <xf numFmtId="4" fontId="11" fillId="0" borderId="18" xfId="990" applyNumberFormat="1" applyFont="1" applyFill="1" applyBorder="1" applyAlignment="1">
      <alignment horizontal="center" vertical="top"/>
    </xf>
    <xf numFmtId="1" fontId="11" fillId="37" borderId="18" xfId="990" applyNumberFormat="1" applyFont="1" applyFill="1" applyBorder="1" applyAlignment="1">
      <alignment horizontal="right" vertical="top" indent="1"/>
    </xf>
    <xf numFmtId="4" fontId="11" fillId="0" borderId="18" xfId="49" applyNumberFormat="1" applyFont="1" applyFill="1" applyBorder="1" applyAlignment="1">
      <alignment horizontal="justify" vertical="top" wrapText="1" shrinkToFit="1"/>
    </xf>
    <xf numFmtId="4" fontId="11" fillId="0" borderId="18" xfId="993" applyNumberFormat="1" applyFont="1" applyFill="1" applyBorder="1" applyAlignment="1">
      <alignment horizontal="center" vertical="top"/>
    </xf>
    <xf numFmtId="4" fontId="11" fillId="0" borderId="18" xfId="52" applyNumberFormat="1" applyFont="1" applyFill="1" applyBorder="1" applyAlignment="1">
      <alignment horizontal="justify" vertical="top" wrapText="1" shrinkToFit="1"/>
    </xf>
    <xf numFmtId="4" fontId="11" fillId="0" borderId="18" xfId="52" applyNumberFormat="1" applyFont="1" applyFill="1" applyBorder="1" applyAlignment="1">
      <alignment horizontal="center" vertical="top"/>
    </xf>
    <xf numFmtId="175" fontId="11" fillId="37" borderId="18" xfId="993" applyNumberFormat="1" applyFont="1" applyFill="1" applyBorder="1" applyAlignment="1">
      <alignment horizontal="right" vertical="top" indent="1"/>
    </xf>
    <xf numFmtId="0" fontId="11" fillId="0" borderId="18" xfId="0" applyFont="1" applyFill="1" applyBorder="1" applyAlignment="1">
      <alignment horizontal="justify" vertical="top" wrapText="1"/>
    </xf>
    <xf numFmtId="0" fontId="11" fillId="0" borderId="18" xfId="0" applyFont="1" applyFill="1" applyBorder="1" applyAlignment="1">
      <alignment horizontal="center" vertical="top"/>
    </xf>
    <xf numFmtId="164" fontId="11" fillId="0" borderId="18" xfId="0" applyNumberFormat="1" applyFont="1" applyFill="1" applyBorder="1" applyAlignment="1">
      <alignment horizontal="right" vertical="top"/>
    </xf>
    <xf numFmtId="43" fontId="11" fillId="37" borderId="18" xfId="0" applyNumberFormat="1" applyFont="1" applyFill="1" applyBorder="1" applyAlignment="1">
      <alignment horizontal="right" vertical="top" indent="1"/>
    </xf>
    <xf numFmtId="0" fontId="11" fillId="0" borderId="19" xfId="0" applyFont="1" applyFill="1" applyBorder="1" applyAlignment="1">
      <alignment horizontal="justify" vertical="top"/>
    </xf>
    <xf numFmtId="0" fontId="11" fillId="0" borderId="20" xfId="0" applyFont="1" applyFill="1" applyBorder="1" applyAlignment="1">
      <alignment horizontal="center" vertical="top"/>
    </xf>
    <xf numFmtId="164" fontId="11" fillId="0" borderId="20" xfId="0" applyNumberFormat="1" applyFont="1" applyFill="1" applyBorder="1" applyAlignment="1">
      <alignment horizontal="right" vertical="top"/>
    </xf>
    <xf numFmtId="1" fontId="11" fillId="37" borderId="20" xfId="0" applyNumberFormat="1" applyFont="1" applyFill="1" applyBorder="1" applyAlignment="1">
      <alignment horizontal="right" vertical="top" indent="1"/>
    </xf>
    <xf numFmtId="43" fontId="11" fillId="37" borderId="21" xfId="0" applyNumberFormat="1" applyFont="1" applyFill="1" applyBorder="1" applyAlignment="1">
      <alignment horizontal="right" vertical="top" indent="1"/>
    </xf>
    <xf numFmtId="43" fontId="11" fillId="37" borderId="23" xfId="0" applyNumberFormat="1" applyFont="1" applyFill="1" applyBorder="1" applyAlignment="1">
      <alignment horizontal="right" vertical="top" indent="1"/>
    </xf>
    <xf numFmtId="4" fontId="11" fillId="0" borderId="24" xfId="1043" applyNumberFormat="1" applyFont="1" applyFill="1" applyBorder="1" applyAlignment="1">
      <alignment horizontal="justify" vertical="top" wrapText="1" shrinkToFit="1"/>
    </xf>
    <xf numFmtId="4" fontId="11" fillId="0" borderId="1" xfId="1043" applyNumberFormat="1" applyFont="1" applyFill="1" applyBorder="1" applyAlignment="1">
      <alignment horizontal="center" vertical="top"/>
    </xf>
    <xf numFmtId="164" fontId="11" fillId="0" borderId="1" xfId="1043" applyNumberFormat="1" applyFont="1" applyFill="1" applyBorder="1" applyAlignment="1">
      <alignment horizontal="right" vertical="top"/>
    </xf>
    <xf numFmtId="1" fontId="11" fillId="37" borderId="1" xfId="1043" applyNumberFormat="1" applyFont="1" applyFill="1" applyBorder="1" applyAlignment="1">
      <alignment horizontal="right" vertical="top" indent="1"/>
    </xf>
    <xf numFmtId="43" fontId="11" fillId="37" borderId="25" xfId="0" applyNumberFormat="1" applyFont="1" applyFill="1" applyBorder="1" applyAlignment="1">
      <alignment horizontal="right" vertical="top" indent="1"/>
    </xf>
    <xf numFmtId="0" fontId="11" fillId="0" borderId="18" xfId="0" applyFont="1" applyBorder="1" applyAlignment="1">
      <alignment horizontal="center" vertical="top"/>
    </xf>
    <xf numFmtId="4" fontId="11" fillId="0" borderId="1" xfId="1047" applyNumberFormat="1" applyFont="1" applyFill="1" applyBorder="1" applyAlignment="1">
      <alignment horizontal="center" vertical="top"/>
    </xf>
    <xf numFmtId="164" fontId="11" fillId="0" borderId="1" xfId="1047" applyNumberFormat="1" applyFont="1" applyFill="1" applyBorder="1" applyAlignment="1">
      <alignment horizontal="right" vertical="top"/>
    </xf>
    <xf numFmtId="1" fontId="11" fillId="37" borderId="1" xfId="1047" applyNumberFormat="1" applyFont="1" applyFill="1" applyBorder="1" applyAlignment="1">
      <alignment horizontal="right" vertical="top" indent="1"/>
    </xf>
    <xf numFmtId="43" fontId="11" fillId="37" borderId="25" xfId="0" applyNumberFormat="1" applyFont="1" applyFill="1" applyBorder="1" applyAlignment="1" applyProtection="1">
      <alignment horizontal="right" vertical="top" indent="1"/>
    </xf>
    <xf numFmtId="4" fontId="11" fillId="0" borderId="18" xfId="69" applyNumberFormat="1" applyFont="1" applyFill="1" applyBorder="1" applyAlignment="1">
      <alignment horizontal="justify" vertical="top" wrapText="1" shrinkToFit="1"/>
    </xf>
    <xf numFmtId="4" fontId="11" fillId="0" borderId="24" xfId="1046" applyNumberFormat="1" applyFont="1" applyFill="1" applyBorder="1" applyAlignment="1">
      <alignment horizontal="justify" vertical="top" wrapText="1" shrinkToFit="1"/>
    </xf>
    <xf numFmtId="4" fontId="11" fillId="0" borderId="1" xfId="1046" applyNumberFormat="1" applyFont="1" applyFill="1" applyBorder="1" applyAlignment="1">
      <alignment horizontal="center" vertical="top"/>
    </xf>
    <xf numFmtId="164" fontId="11" fillId="0" borderId="1" xfId="1046" applyNumberFormat="1" applyFont="1" applyFill="1" applyBorder="1" applyAlignment="1">
      <alignment horizontal="right" vertical="top"/>
    </xf>
    <xf numFmtId="1" fontId="11" fillId="37" borderId="1" xfId="1046" applyNumberFormat="1" applyFont="1" applyFill="1" applyBorder="1" applyAlignment="1">
      <alignment horizontal="right" vertical="top" indent="1"/>
    </xf>
    <xf numFmtId="43" fontId="10" fillId="37" borderId="25" xfId="0" applyNumberFormat="1" applyFont="1" applyFill="1" applyBorder="1" applyAlignment="1">
      <alignment horizontal="right" vertical="top" indent="1"/>
    </xf>
    <xf numFmtId="4" fontId="11" fillId="0" borderId="18" xfId="1046" applyNumberFormat="1" applyFont="1" applyFill="1" applyBorder="1" applyAlignment="1">
      <alignment horizontal="justify" vertical="top" wrapText="1" shrinkToFit="1"/>
    </xf>
    <xf numFmtId="4" fontId="11" fillId="0" borderId="18" xfId="1046" applyNumberFormat="1" applyFont="1" applyFill="1" applyBorder="1" applyAlignment="1">
      <alignment horizontal="center" vertical="top"/>
    </xf>
    <xf numFmtId="43" fontId="10" fillId="37" borderId="18" xfId="0" applyNumberFormat="1" applyFont="1" applyFill="1" applyBorder="1" applyAlignment="1">
      <alignment horizontal="right" vertical="top" indent="1"/>
    </xf>
    <xf numFmtId="43" fontId="10" fillId="37" borderId="21" xfId="0" applyNumberFormat="1" applyFont="1" applyFill="1" applyBorder="1" applyAlignment="1">
      <alignment horizontal="right" vertical="top" indent="1"/>
    </xf>
    <xf numFmtId="43" fontId="10" fillId="37" borderId="23" xfId="0" applyNumberFormat="1" applyFont="1" applyFill="1" applyBorder="1" applyAlignment="1">
      <alignment horizontal="right" vertical="top" indent="1"/>
    </xf>
    <xf numFmtId="4" fontId="11" fillId="0" borderId="19" xfId="1046" applyNumberFormat="1" applyFont="1" applyFill="1" applyBorder="1" applyAlignment="1">
      <alignment horizontal="justify" vertical="top" wrapText="1" shrinkToFit="1"/>
    </xf>
    <xf numFmtId="4" fontId="11" fillId="0" borderId="20" xfId="1046" applyNumberFormat="1" applyFont="1" applyFill="1" applyBorder="1" applyAlignment="1">
      <alignment horizontal="center" vertical="top"/>
    </xf>
    <xf numFmtId="164" fontId="11" fillId="0" borderId="20" xfId="1046" applyNumberFormat="1" applyFont="1" applyFill="1" applyBorder="1" applyAlignment="1">
      <alignment horizontal="right" vertical="top"/>
    </xf>
    <xf numFmtId="1" fontId="11" fillId="37" borderId="20" xfId="1046" applyNumberFormat="1" applyFont="1" applyFill="1" applyBorder="1" applyAlignment="1">
      <alignment horizontal="right" vertical="top" indent="1"/>
    </xf>
    <xf numFmtId="4" fontId="11" fillId="0" borderId="22" xfId="1046" applyNumberFormat="1" applyFont="1" applyFill="1" applyBorder="1" applyAlignment="1">
      <alignment horizontal="justify" vertical="top" wrapText="1" shrinkToFit="1"/>
    </xf>
    <xf numFmtId="4" fontId="11" fillId="0" borderId="0" xfId="1046" applyNumberFormat="1" applyFont="1" applyFill="1" applyBorder="1" applyAlignment="1">
      <alignment horizontal="justify" vertical="top" wrapText="1" shrinkToFit="1"/>
    </xf>
    <xf numFmtId="43" fontId="10" fillId="37" borderId="0" xfId="0" applyNumberFormat="1" applyFont="1" applyFill="1" applyBorder="1" applyAlignment="1">
      <alignment horizontal="right" vertical="top" indent="1"/>
    </xf>
    <xf numFmtId="0" fontId="11" fillId="0" borderId="18" xfId="0" applyFont="1" applyBorder="1" applyAlignment="1">
      <alignment horizontal="justify" vertical="top"/>
    </xf>
    <xf numFmtId="1" fontId="10" fillId="37" borderId="18" xfId="0" applyNumberFormat="1" applyFont="1" applyFill="1" applyBorder="1" applyAlignment="1">
      <alignment horizontal="right" vertical="top" indent="1"/>
    </xf>
    <xf numFmtId="0" fontId="11" fillId="0" borderId="18" xfId="0" applyFont="1" applyFill="1" applyBorder="1" applyAlignment="1" applyProtection="1">
      <alignment horizontal="justify" vertical="top"/>
    </xf>
    <xf numFmtId="4" fontId="11" fillId="0" borderId="18" xfId="963" applyNumberFormat="1" applyFont="1" applyFill="1" applyBorder="1" applyAlignment="1">
      <alignment horizontal="center" vertical="top"/>
    </xf>
    <xf numFmtId="1" fontId="11" fillId="37" borderId="18" xfId="963" applyNumberFormat="1" applyFont="1" applyFill="1" applyBorder="1" applyAlignment="1">
      <alignment horizontal="right" vertical="top" indent="1"/>
    </xf>
    <xf numFmtId="4" fontId="11" fillId="0" borderId="18" xfId="72" applyNumberFormat="1" applyFont="1" applyFill="1" applyBorder="1" applyAlignment="1">
      <alignment horizontal="justify" vertical="top" wrapText="1" shrinkToFit="1"/>
    </xf>
    <xf numFmtId="0" fontId="11" fillId="0" borderId="18" xfId="0" applyNumberFormat="1" applyFont="1" applyFill="1" applyBorder="1" applyAlignment="1">
      <alignment horizontal="justify" vertical="top" wrapText="1"/>
    </xf>
    <xf numFmtId="4" fontId="11" fillId="0" borderId="18" xfId="1073" applyNumberFormat="1" applyFont="1" applyFill="1" applyBorder="1" applyAlignment="1">
      <alignment horizontal="right" vertical="top" indent="1"/>
    </xf>
    <xf numFmtId="4" fontId="11" fillId="0" borderId="18" xfId="89" applyNumberFormat="1" applyFont="1" applyFill="1" applyBorder="1" applyAlignment="1">
      <alignment horizontal="justify" vertical="top" wrapText="1" shrinkToFit="1"/>
    </xf>
    <xf numFmtId="4" fontId="11" fillId="0" borderId="18" xfId="92" applyNumberFormat="1" applyFont="1" applyFill="1" applyBorder="1" applyAlignment="1">
      <alignment horizontal="justify" vertical="top" wrapText="1" shrinkToFit="1"/>
    </xf>
    <xf numFmtId="4" fontId="5" fillId="0" borderId="18" xfId="92" applyNumberFormat="1" applyFont="1" applyFill="1" applyBorder="1" applyAlignment="1">
      <alignment horizontal="center" vertical="top" wrapText="1"/>
    </xf>
    <xf numFmtId="0" fontId="5" fillId="0" borderId="18" xfId="0" applyFont="1" applyFill="1" applyBorder="1" applyAlignment="1">
      <alignment horizontal="center" vertical="top" wrapText="1"/>
    </xf>
    <xf numFmtId="0" fontId="20" fillId="0" borderId="18" xfId="0" applyFont="1" applyFill="1" applyBorder="1" applyAlignment="1">
      <alignment horizontal="justify" vertical="top" wrapText="1"/>
    </xf>
    <xf numFmtId="0" fontId="11" fillId="0" borderId="18" xfId="0" applyFont="1" applyFill="1" applyBorder="1" applyAlignment="1">
      <alignment horizontal="justify" vertical="top"/>
    </xf>
    <xf numFmtId="4" fontId="11" fillId="0" borderId="18" xfId="1039" applyNumberFormat="1" applyFont="1" applyFill="1" applyBorder="1" applyAlignment="1">
      <alignment horizontal="center" vertical="top"/>
    </xf>
    <xf numFmtId="4" fontId="11" fillId="0" borderId="18" xfId="1074" applyNumberFormat="1" applyFont="1" applyFill="1" applyBorder="1" applyAlignment="1">
      <alignment horizontal="right" vertical="top" indent="1"/>
    </xf>
    <xf numFmtId="1" fontId="11" fillId="37" borderId="18" xfId="1039" applyNumberFormat="1" applyFont="1" applyFill="1" applyBorder="1" applyAlignment="1">
      <alignment horizontal="right" vertical="top" indent="1"/>
    </xf>
    <xf numFmtId="0" fontId="14" fillId="0" borderId="18" xfId="0" applyFont="1" applyFill="1" applyBorder="1" applyAlignment="1">
      <alignment horizontal="center" vertical="top"/>
    </xf>
    <xf numFmtId="0" fontId="3" fillId="0" borderId="18" xfId="0" applyFont="1" applyFill="1" applyBorder="1" applyAlignment="1">
      <alignment horizontal="center" vertical="top"/>
    </xf>
    <xf numFmtId="164" fontId="11" fillId="0" borderId="18" xfId="1074" applyNumberFormat="1" applyFont="1" applyFill="1" applyBorder="1" applyAlignment="1">
      <alignment horizontal="right" vertical="top" indent="1"/>
    </xf>
    <xf numFmtId="166" fontId="15" fillId="0" borderId="19" xfId="0" applyNumberFormat="1" applyFont="1" applyFill="1" applyBorder="1" applyAlignment="1">
      <alignment horizontal="center" vertical="top"/>
    </xf>
    <xf numFmtId="0" fontId="61" fillId="0" borderId="20" xfId="0" applyFont="1" applyFill="1" applyBorder="1" applyAlignment="1">
      <alignment vertical="center" wrapText="1"/>
    </xf>
    <xf numFmtId="0" fontId="11" fillId="0" borderId="22" xfId="0" applyFont="1" applyFill="1" applyBorder="1" applyAlignment="1">
      <alignment vertical="top"/>
    </xf>
    <xf numFmtId="0" fontId="20" fillId="0" borderId="0" xfId="0" applyFont="1" applyFill="1" applyBorder="1" applyAlignment="1">
      <alignment vertical="center" wrapText="1"/>
    </xf>
    <xf numFmtId="164" fontId="11" fillId="0" borderId="0" xfId="0" applyNumberFormat="1" applyFont="1" applyFill="1" applyBorder="1" applyAlignment="1">
      <alignment horizontal="right" vertical="top" indent="1"/>
    </xf>
    <xf numFmtId="166" fontId="11" fillId="0" borderId="22" xfId="0" applyNumberFormat="1" applyFont="1" applyFill="1" applyBorder="1" applyAlignment="1">
      <alignment horizontal="center" vertical="top"/>
    </xf>
    <xf numFmtId="0" fontId="11" fillId="0" borderId="0" xfId="0" applyFont="1" applyFill="1" applyBorder="1" applyAlignment="1">
      <alignment vertical="top"/>
    </xf>
    <xf numFmtId="0" fontId="3" fillId="0" borderId="0" xfId="0" applyFont="1" applyFill="1" applyBorder="1" applyAlignment="1">
      <alignment horizontal="center" vertical="top"/>
    </xf>
    <xf numFmtId="164" fontId="11" fillId="0" borderId="0" xfId="1074" applyNumberFormat="1" applyFont="1" applyFill="1" applyBorder="1" applyAlignment="1">
      <alignment horizontal="right" vertical="top" indent="1"/>
    </xf>
    <xf numFmtId="1" fontId="11" fillId="37" borderId="0" xfId="1039" applyNumberFormat="1" applyFont="1" applyFill="1" applyBorder="1" applyAlignment="1">
      <alignment horizontal="right" vertical="top" indent="1"/>
    </xf>
    <xf numFmtId="0" fontId="11" fillId="0" borderId="0" xfId="0" applyFont="1" applyFill="1" applyBorder="1" applyAlignment="1">
      <alignment vertical="top" wrapText="1"/>
    </xf>
    <xf numFmtId="0" fontId="11" fillId="0" borderId="22" xfId="0" applyFont="1" applyBorder="1" applyAlignment="1">
      <alignment vertical="top"/>
    </xf>
    <xf numFmtId="0" fontId="20" fillId="0" borderId="0" xfId="0" applyFont="1" applyBorder="1" applyAlignment="1">
      <alignment vertical="center" wrapText="1"/>
    </xf>
    <xf numFmtId="164" fontId="11" fillId="0" borderId="0" xfId="0" applyNumberFormat="1" applyFont="1" applyBorder="1" applyAlignment="1">
      <alignment horizontal="right" vertical="top" indent="1"/>
    </xf>
    <xf numFmtId="0" fontId="3" fillId="0" borderId="0" xfId="0" applyFont="1" applyBorder="1" applyAlignment="1">
      <alignment horizontal="center" vertical="top"/>
    </xf>
    <xf numFmtId="1" fontId="3" fillId="37" borderId="0" xfId="0" applyNumberFormat="1" applyFont="1" applyFill="1" applyBorder="1" applyAlignment="1">
      <alignment horizontal="right" vertical="top" indent="1"/>
    </xf>
    <xf numFmtId="0" fontId="61" fillId="0" borderId="0" xfId="0" applyFont="1" applyBorder="1" applyAlignment="1">
      <alignment vertical="center" wrapText="1"/>
    </xf>
    <xf numFmtId="0" fontId="11" fillId="0" borderId="24" xfId="0" applyFont="1" applyBorder="1" applyAlignment="1">
      <alignment vertical="top"/>
    </xf>
    <xf numFmtId="0" fontId="20" fillId="0" borderId="1" xfId="0" applyFont="1" applyBorder="1" applyAlignment="1">
      <alignment vertical="center" wrapText="1"/>
    </xf>
    <xf numFmtId="0" fontId="3" fillId="0" borderId="1" xfId="0" applyFont="1" applyBorder="1" applyAlignment="1">
      <alignment horizontal="center" vertical="top"/>
    </xf>
    <xf numFmtId="164" fontId="11" fillId="0" borderId="1" xfId="0" applyNumberFormat="1" applyFont="1" applyBorder="1" applyAlignment="1">
      <alignment horizontal="right" vertical="top" indent="1"/>
    </xf>
    <xf numFmtId="1" fontId="3" fillId="37" borderId="1" xfId="0" applyNumberFormat="1" applyFont="1" applyFill="1" applyBorder="1" applyAlignment="1">
      <alignment horizontal="right" vertical="top" indent="1"/>
    </xf>
    <xf numFmtId="166" fontId="15" fillId="0" borderId="19" xfId="0" applyNumberFormat="1" applyFont="1" applyBorder="1" applyAlignment="1">
      <alignment horizontal="center" vertical="top"/>
    </xf>
    <xf numFmtId="0" fontId="61" fillId="0" borderId="20" xfId="0" applyFont="1" applyBorder="1" applyAlignment="1">
      <alignment vertical="center" wrapText="1"/>
    </xf>
    <xf numFmtId="1" fontId="15" fillId="37" borderId="20" xfId="0" applyNumberFormat="1" applyFont="1" applyFill="1" applyBorder="1" applyAlignment="1">
      <alignment horizontal="right" vertical="top" indent="1"/>
    </xf>
    <xf numFmtId="43" fontId="15" fillId="37" borderId="21" xfId="0" applyNumberFormat="1" applyFont="1" applyFill="1" applyBorder="1" applyAlignment="1">
      <alignment horizontal="right" vertical="top" indent="1"/>
    </xf>
    <xf numFmtId="0" fontId="20" fillId="0" borderId="0" xfId="0" applyFont="1" applyBorder="1" applyAlignment="1">
      <alignment horizontal="center" vertical="center" wrapText="1"/>
    </xf>
    <xf numFmtId="1" fontId="20" fillId="37" borderId="0" xfId="0" applyNumberFormat="1" applyFont="1" applyFill="1" applyBorder="1" applyAlignment="1">
      <alignment horizontal="right" vertical="top" wrapText="1" indent="1"/>
    </xf>
    <xf numFmtId="0" fontId="11" fillId="0" borderId="0" xfId="0" applyFont="1" applyBorder="1"/>
    <xf numFmtId="0" fontId="11" fillId="0" borderId="0" xfId="0" applyFont="1" applyFill="1" applyBorder="1"/>
    <xf numFmtId="0" fontId="11" fillId="0" borderId="1" xfId="0" applyFont="1" applyFill="1" applyBorder="1" applyAlignment="1">
      <alignment vertical="center" wrapText="1"/>
    </xf>
    <xf numFmtId="1" fontId="11" fillId="37" borderId="1" xfId="0" applyNumberFormat="1" applyFont="1" applyFill="1" applyBorder="1" applyAlignment="1">
      <alignment horizontal="right" vertical="top" indent="1"/>
    </xf>
    <xf numFmtId="0" fontId="15" fillId="0" borderId="20" xfId="0" applyFont="1" applyBorder="1" applyAlignment="1">
      <alignment vertical="top" wrapText="1"/>
    </xf>
    <xf numFmtId="0" fontId="30" fillId="0" borderId="0" xfId="0" applyFont="1" applyBorder="1" applyAlignment="1">
      <alignment horizontal="justify" vertical="top" wrapText="1"/>
    </xf>
    <xf numFmtId="0" fontId="30" fillId="0" borderId="1" xfId="0" applyFont="1" applyBorder="1" applyAlignment="1">
      <alignment horizontal="justify" vertical="top" wrapText="1"/>
    </xf>
    <xf numFmtId="166" fontId="15" fillId="0" borderId="26" xfId="0" applyNumberFormat="1" applyFont="1" applyBorder="1" applyAlignment="1">
      <alignment horizontal="center" vertical="top"/>
    </xf>
    <xf numFmtId="0" fontId="11" fillId="0" borderId="27" xfId="0" applyFont="1" applyFill="1" applyBorder="1" applyAlignment="1">
      <alignment vertical="center" wrapText="1"/>
    </xf>
    <xf numFmtId="4" fontId="11" fillId="0" borderId="18" xfId="1038" applyNumberFormat="1" applyFont="1" applyFill="1" applyBorder="1" applyAlignment="1">
      <alignment horizontal="justify" vertical="top" wrapText="1" shrinkToFit="1"/>
    </xf>
    <xf numFmtId="4" fontId="11" fillId="0" borderId="18" xfId="1038" applyNumberFormat="1" applyFont="1" applyFill="1" applyBorder="1" applyAlignment="1">
      <alignment horizontal="center" vertical="top"/>
    </xf>
    <xf numFmtId="4" fontId="11" fillId="0" borderId="18" xfId="1080" applyNumberFormat="1" applyFont="1" applyFill="1" applyBorder="1" applyAlignment="1">
      <alignment horizontal="right" vertical="top" indent="1"/>
    </xf>
    <xf numFmtId="1" fontId="11" fillId="37" borderId="18" xfId="1038" applyNumberFormat="1" applyFont="1" applyFill="1" applyBorder="1" applyAlignment="1">
      <alignment horizontal="right" vertical="top" indent="1"/>
    </xf>
    <xf numFmtId="4" fontId="11" fillId="0" borderId="18" xfId="1031" applyNumberFormat="1" applyFont="1" applyFill="1" applyBorder="1" applyAlignment="1">
      <alignment horizontal="justify" vertical="top" wrapText="1" shrinkToFit="1"/>
    </xf>
    <xf numFmtId="4" fontId="11" fillId="0" borderId="18" xfId="1031" applyNumberFormat="1" applyFont="1" applyFill="1" applyBorder="1" applyAlignment="1">
      <alignment horizontal="justify" vertical="top"/>
    </xf>
    <xf numFmtId="4" fontId="11" fillId="0" borderId="18" xfId="1031" applyNumberFormat="1" applyFont="1" applyFill="1" applyBorder="1" applyAlignment="1">
      <alignment horizontal="right" vertical="top" indent="1"/>
    </xf>
    <xf numFmtId="1" fontId="11" fillId="37" borderId="18" xfId="1031" applyNumberFormat="1" applyFont="1" applyFill="1" applyBorder="1" applyAlignment="1">
      <alignment horizontal="right" vertical="top" indent="1"/>
    </xf>
    <xf numFmtId="4" fontId="11" fillId="0" borderId="18" xfId="1025" applyNumberFormat="1" applyFont="1" applyFill="1" applyBorder="1" applyAlignment="1">
      <alignment horizontal="justify" vertical="top" wrapText="1" shrinkToFit="1"/>
    </xf>
    <xf numFmtId="4" fontId="11" fillId="0" borderId="18" xfId="1025" applyNumberFormat="1" applyFont="1" applyFill="1" applyBorder="1" applyAlignment="1">
      <alignment horizontal="center" vertical="top"/>
    </xf>
    <xf numFmtId="4" fontId="11" fillId="0" borderId="18" xfId="1025" applyNumberFormat="1" applyFont="1" applyFill="1" applyBorder="1" applyAlignment="1">
      <alignment horizontal="right" vertical="top" indent="1"/>
    </xf>
    <xf numFmtId="1" fontId="11" fillId="37" borderId="18" xfId="1025" applyNumberFormat="1" applyFont="1" applyFill="1" applyBorder="1" applyAlignment="1">
      <alignment horizontal="right" vertical="top" indent="1"/>
    </xf>
    <xf numFmtId="43" fontId="17" fillId="37" borderId="18" xfId="0" applyNumberFormat="1" applyFont="1" applyFill="1" applyBorder="1" applyAlignment="1">
      <alignment horizontal="right" vertical="top" indent="1"/>
    </xf>
    <xf numFmtId="164" fontId="11" fillId="0" borderId="18" xfId="501" applyNumberFormat="1" applyFont="1" applyFill="1" applyBorder="1" applyAlignment="1">
      <alignment horizontal="right" vertical="top" indent="1"/>
    </xf>
    <xf numFmtId="49" fontId="11" fillId="0" borderId="18" xfId="0" applyNumberFormat="1" applyFont="1" applyFill="1" applyBorder="1" applyAlignment="1">
      <alignment horizontal="center" vertical="top"/>
    </xf>
    <xf numFmtId="0" fontId="11" fillId="0" borderId="18" xfId="0" applyFont="1" applyBorder="1" applyAlignment="1" applyProtection="1">
      <alignment horizontal="justify" vertical="top" wrapText="1"/>
    </xf>
    <xf numFmtId="49" fontId="11" fillId="0" borderId="18" xfId="0" applyNumberFormat="1" applyFont="1" applyBorder="1" applyAlignment="1">
      <alignment horizontal="center" vertical="top"/>
    </xf>
    <xf numFmtId="3" fontId="11" fillId="37" borderId="18" xfId="0" applyNumberFormat="1" applyFont="1" applyFill="1" applyBorder="1" applyAlignment="1">
      <alignment horizontal="right" vertical="top" indent="1"/>
    </xf>
    <xf numFmtId="164" fontId="11" fillId="0" borderId="18" xfId="0" applyNumberFormat="1" applyFont="1" applyFill="1" applyBorder="1" applyAlignment="1">
      <alignment horizontal="right" vertical="top" indent="1"/>
    </xf>
    <xf numFmtId="0" fontId="11" fillId="0" borderId="18" xfId="0" applyFont="1" applyFill="1" applyBorder="1" applyAlignment="1" applyProtection="1">
      <alignment horizontal="justify" vertical="top" wrapText="1"/>
    </xf>
    <xf numFmtId="0" fontId="30" fillId="0" borderId="18" xfId="0" applyFont="1" applyFill="1" applyBorder="1" applyAlignment="1" applyProtection="1">
      <alignment horizontal="center" vertical="top"/>
    </xf>
    <xf numFmtId="1" fontId="30" fillId="37" borderId="18" xfId="0" applyNumberFormat="1" applyFont="1" applyFill="1" applyBorder="1" applyAlignment="1" applyProtection="1">
      <alignment horizontal="right" vertical="top" indent="1"/>
    </xf>
    <xf numFmtId="0" fontId="11" fillId="0" borderId="18" xfId="96" applyFont="1" applyFill="1" applyBorder="1" applyAlignment="1">
      <alignment horizontal="justify" vertical="top" wrapText="1"/>
    </xf>
    <xf numFmtId="1" fontId="11" fillId="37" borderId="18" xfId="96" applyNumberFormat="1" applyFont="1" applyFill="1" applyBorder="1" applyAlignment="1">
      <alignment horizontal="right" vertical="top" indent="1"/>
    </xf>
    <xf numFmtId="1" fontId="11" fillId="0" borderId="18" xfId="0" applyNumberFormat="1" applyFont="1" applyFill="1" applyBorder="1" applyAlignment="1">
      <alignment horizontal="center" vertical="top"/>
    </xf>
    <xf numFmtId="0" fontId="11" fillId="0" borderId="18" xfId="0" applyFont="1" applyFill="1" applyBorder="1" applyAlignment="1">
      <alignment horizontal="center" vertical="top" wrapText="1"/>
    </xf>
    <xf numFmtId="43" fontId="11" fillId="37" borderId="18" xfId="501" applyNumberFormat="1" applyFont="1" applyFill="1" applyBorder="1" applyAlignment="1">
      <alignment horizontal="right" vertical="top" indent="1"/>
    </xf>
    <xf numFmtId="0" fontId="11" fillId="0" borderId="18" xfId="0" applyFont="1" applyBorder="1" applyAlignment="1">
      <alignment horizontal="center" vertical="top" wrapText="1"/>
    </xf>
    <xf numFmtId="43" fontId="11" fillId="37" borderId="18" xfId="448" applyNumberFormat="1" applyFont="1" applyFill="1" applyBorder="1" applyAlignment="1">
      <alignment horizontal="right" vertical="top" indent="1"/>
    </xf>
    <xf numFmtId="4" fontId="11" fillId="0" borderId="18" xfId="1004" applyNumberFormat="1" applyFont="1" applyFill="1" applyBorder="1" applyAlignment="1">
      <alignment vertical="top" wrapText="1" shrinkToFit="1"/>
    </xf>
    <xf numFmtId="4" fontId="11" fillId="0" borderId="18" xfId="1004" applyNumberFormat="1" applyFont="1" applyFill="1" applyBorder="1" applyAlignment="1">
      <alignment horizontal="center" vertical="top"/>
    </xf>
    <xf numFmtId="4" fontId="11" fillId="0" borderId="18" xfId="1004" applyNumberFormat="1" applyFont="1" applyFill="1" applyBorder="1" applyAlignment="1">
      <alignment horizontal="right" vertical="top" indent="1"/>
    </xf>
    <xf numFmtId="1" fontId="11" fillId="37" borderId="18" xfId="1004" applyNumberFormat="1" applyFont="1" applyFill="1" applyBorder="1" applyAlignment="1">
      <alignment horizontal="right" vertical="top" indent="1"/>
    </xf>
    <xf numFmtId="4" fontId="11" fillId="0" borderId="18" xfId="1008" applyNumberFormat="1" applyFont="1" applyFill="1" applyBorder="1" applyAlignment="1">
      <alignment vertical="top" wrapText="1" shrinkToFit="1"/>
    </xf>
    <xf numFmtId="4" fontId="11" fillId="0" borderId="18" xfId="1008" applyNumberFormat="1" applyFont="1" applyFill="1" applyBorder="1" applyAlignment="1">
      <alignment horizontal="center" vertical="top"/>
    </xf>
    <xf numFmtId="4" fontId="11" fillId="0" borderId="18" xfId="1008" applyNumberFormat="1" applyFont="1" applyFill="1" applyBorder="1" applyAlignment="1">
      <alignment horizontal="right" vertical="top" indent="1"/>
    </xf>
    <xf numFmtId="1" fontId="11" fillId="37" borderId="18" xfId="1008" applyNumberFormat="1" applyFont="1" applyFill="1" applyBorder="1" applyAlignment="1">
      <alignment horizontal="right" vertical="top" indent="1"/>
    </xf>
    <xf numFmtId="0" fontId="5" fillId="0" borderId="18" xfId="1014" applyFont="1" applyFill="1" applyBorder="1" applyAlignment="1">
      <alignment horizontal="justify" vertical="top" wrapText="1"/>
    </xf>
    <xf numFmtId="43" fontId="11" fillId="0" borderId="18" xfId="0" applyNumberFormat="1" applyFont="1" applyFill="1" applyBorder="1" applyAlignment="1">
      <alignment horizontal="right" vertical="top" wrapText="1"/>
    </xf>
    <xf numFmtId="0" fontId="15" fillId="0" borderId="20" xfId="0" applyFont="1" applyFill="1" applyBorder="1" applyAlignment="1">
      <alignment horizontal="center" vertical="top"/>
    </xf>
    <xf numFmtId="164" fontId="15" fillId="0" borderId="20" xfId="0" applyNumberFormat="1" applyFont="1" applyFill="1" applyBorder="1" applyAlignment="1">
      <alignment horizontal="right" vertical="top" indent="1"/>
    </xf>
    <xf numFmtId="0" fontId="15" fillId="0" borderId="27" xfId="0" applyFont="1" applyFill="1" applyBorder="1" applyAlignment="1">
      <alignment horizontal="center" vertical="top"/>
    </xf>
    <xf numFmtId="164" fontId="15" fillId="0" borderId="27" xfId="0" applyNumberFormat="1" applyFont="1" applyFill="1" applyBorder="1" applyAlignment="1">
      <alignment horizontal="right" vertical="top" indent="1"/>
    </xf>
    <xf numFmtId="1" fontId="15" fillId="37" borderId="27" xfId="0" applyNumberFormat="1" applyFont="1" applyFill="1" applyBorder="1" applyAlignment="1">
      <alignment horizontal="right" vertical="top" indent="1"/>
    </xf>
    <xf numFmtId="43" fontId="15" fillId="37" borderId="28" xfId="0" applyNumberFormat="1" applyFont="1" applyFill="1" applyBorder="1" applyAlignment="1">
      <alignment horizontal="right" vertical="top" indent="1"/>
    </xf>
    <xf numFmtId="0" fontId="1" fillId="0" borderId="18" xfId="0" applyFont="1" applyBorder="1" applyAlignment="1">
      <alignment vertical="top" wrapText="1"/>
    </xf>
    <xf numFmtId="43" fontId="11" fillId="0" borderId="0" xfId="0" applyNumberFormat="1" applyFont="1" applyFill="1" applyAlignment="1">
      <alignment horizontal="right" vertical="top" indent="1"/>
    </xf>
    <xf numFmtId="0" fontId="1" fillId="0" borderId="18" xfId="1014" applyFont="1" applyFill="1" applyBorder="1" applyAlignment="1">
      <alignment horizontal="justify" vertical="top" wrapText="1"/>
    </xf>
    <xf numFmtId="0" fontId="1" fillId="0" borderId="18" xfId="1010" applyFont="1" applyFill="1" applyBorder="1" applyAlignment="1">
      <alignment horizontal="justify" vertical="top" wrapText="1"/>
    </xf>
    <xf numFmtId="0" fontId="1" fillId="0" borderId="18" xfId="1018" applyFont="1" applyFill="1" applyBorder="1" applyAlignment="1">
      <alignment horizontal="justify" vertical="top" wrapText="1"/>
    </xf>
    <xf numFmtId="176" fontId="5" fillId="37" borderId="18" xfId="42" applyNumberFormat="1" applyFont="1" applyFill="1" applyBorder="1" applyAlignment="1">
      <alignment horizontal="right" vertical="top" wrapText="1" indent="1"/>
    </xf>
    <xf numFmtId="4" fontId="11" fillId="0" borderId="18" xfId="1039" applyNumberFormat="1" applyFont="1" applyFill="1" applyBorder="1" applyAlignment="1">
      <alignment horizontal="justify" vertical="top" wrapText="1" shrinkToFit="1"/>
    </xf>
    <xf numFmtId="0" fontId="11" fillId="0" borderId="0" xfId="0" applyFont="1" applyFill="1" applyAlignment="1">
      <alignment horizontal="right" vertical="top" wrapText="1" indent="1"/>
    </xf>
    <xf numFmtId="0" fontId="15" fillId="0" borderId="0" xfId="0" applyFont="1" applyFill="1" applyAlignment="1">
      <alignment horizontal="right" vertical="top" wrapText="1" indent="1"/>
    </xf>
    <xf numFmtId="0" fontId="0" fillId="0" borderId="0" xfId="0" applyFont="1" applyFill="1"/>
    <xf numFmtId="0" fontId="11" fillId="0" borderId="0" xfId="0" applyFont="1" applyAlignment="1">
      <alignment horizontal="right" vertical="top" wrapText="1" indent="1"/>
    </xf>
    <xf numFmtId="0" fontId="0" fillId="0" borderId="0" xfId="0" applyFont="1"/>
    <xf numFmtId="4" fontId="11" fillId="0" borderId="18" xfId="975" applyNumberFormat="1" applyFont="1" applyFill="1" applyBorder="1" applyAlignment="1">
      <alignment horizontal="center" vertical="top"/>
    </xf>
    <xf numFmtId="0" fontId="11" fillId="0" borderId="18" xfId="42" applyFont="1" applyFill="1" applyBorder="1" applyAlignment="1">
      <alignment horizontal="justify" vertical="top" wrapText="1"/>
    </xf>
    <xf numFmtId="0" fontId="11" fillId="0" borderId="18" xfId="984" applyFont="1" applyFill="1" applyBorder="1" applyAlignment="1">
      <alignment horizontal="center" vertical="top"/>
    </xf>
    <xf numFmtId="0" fontId="11" fillId="0" borderId="0" xfId="1058" applyFont="1" applyFill="1" applyAlignment="1">
      <alignment horizontal="right" vertical="top" indent="1"/>
    </xf>
    <xf numFmtId="0" fontId="11" fillId="0" borderId="22" xfId="0" applyFont="1" applyFill="1" applyBorder="1" applyAlignment="1">
      <alignment horizontal="justify" vertical="top"/>
    </xf>
    <xf numFmtId="0" fontId="11" fillId="0" borderId="22" xfId="14" applyFont="1" applyFill="1" applyBorder="1" applyAlignment="1">
      <alignment horizontal="justify" vertical="top" wrapText="1"/>
    </xf>
    <xf numFmtId="0" fontId="11" fillId="0" borderId="0" xfId="14" applyFont="1" applyFill="1" applyAlignment="1">
      <alignment horizontal="justify" vertical="top" wrapText="1"/>
    </xf>
    <xf numFmtId="0" fontId="11" fillId="0" borderId="0" xfId="14" applyFont="1" applyFill="1" applyBorder="1" applyAlignment="1">
      <alignment horizontal="center" vertical="top" wrapText="1"/>
    </xf>
    <xf numFmtId="164" fontId="11" fillId="0" borderId="0" xfId="14" applyNumberFormat="1" applyFont="1" applyFill="1" applyBorder="1" applyAlignment="1">
      <alignment horizontal="right" vertical="top" wrapText="1"/>
    </xf>
    <xf numFmtId="1" fontId="11" fillId="37" borderId="0" xfId="14" applyNumberFormat="1" applyFont="1" applyFill="1" applyBorder="1" applyAlignment="1">
      <alignment horizontal="right" vertical="top" indent="1"/>
    </xf>
    <xf numFmtId="43" fontId="11" fillId="37" borderId="23" xfId="0" applyNumberFormat="1" applyFont="1" applyFill="1" applyBorder="1" applyAlignment="1" applyProtection="1">
      <alignment horizontal="right" vertical="top" indent="1"/>
    </xf>
    <xf numFmtId="4" fontId="11" fillId="0" borderId="20" xfId="1043" applyNumberFormat="1" applyFont="1" applyFill="1" applyBorder="1" applyAlignment="1">
      <alignment horizontal="center" vertical="top"/>
    </xf>
    <xf numFmtId="164" fontId="11" fillId="0" borderId="20" xfId="1043" applyNumberFormat="1" applyFont="1" applyFill="1" applyBorder="1" applyAlignment="1">
      <alignment horizontal="right" vertical="top"/>
    </xf>
    <xf numFmtId="1" fontId="11" fillId="37" borderId="20" xfId="1043" applyNumberFormat="1" applyFont="1" applyFill="1" applyBorder="1" applyAlignment="1">
      <alignment horizontal="right" vertical="top" indent="1"/>
    </xf>
    <xf numFmtId="0" fontId="62" fillId="0" borderId="0" xfId="2" applyFont="1" applyBorder="1" applyAlignment="1" applyProtection="1">
      <alignment vertical="top"/>
    </xf>
    <xf numFmtId="4" fontId="11" fillId="0" borderId="0" xfId="1049" applyNumberFormat="1" applyFont="1" applyFill="1" applyBorder="1" applyAlignment="1">
      <alignment horizontal="center" vertical="top"/>
    </xf>
    <xf numFmtId="164" fontId="11" fillId="0" borderId="0" xfId="1049" applyNumberFormat="1" applyFont="1" applyFill="1" applyBorder="1" applyAlignment="1">
      <alignment horizontal="right" vertical="top"/>
    </xf>
    <xf numFmtId="1" fontId="11" fillId="37" borderId="0" xfId="1049" applyNumberFormat="1" applyFont="1" applyFill="1" applyBorder="1" applyAlignment="1">
      <alignment horizontal="right" vertical="top" indent="1"/>
    </xf>
    <xf numFmtId="0" fontId="0" fillId="0" borderId="0" xfId="0" applyFont="1" applyAlignment="1">
      <alignment vertical="top"/>
    </xf>
    <xf numFmtId="0" fontId="11" fillId="0" borderId="19" xfId="14" applyFont="1" applyFill="1" applyBorder="1" applyAlignment="1">
      <alignment horizontal="justify" vertical="top" wrapText="1"/>
    </xf>
    <xf numFmtId="0" fontId="11" fillId="0" borderId="20" xfId="14" applyFont="1" applyFill="1" applyBorder="1" applyAlignment="1">
      <alignment horizontal="center" vertical="top" wrapText="1"/>
    </xf>
    <xf numFmtId="164" fontId="11" fillId="0" borderId="20" xfId="14" applyNumberFormat="1" applyFont="1" applyFill="1" applyBorder="1" applyAlignment="1">
      <alignment horizontal="right" vertical="top" wrapText="1"/>
    </xf>
    <xf numFmtId="1" fontId="11" fillId="37" borderId="20" xfId="14" applyNumberFormat="1" applyFont="1" applyFill="1" applyBorder="1" applyAlignment="1">
      <alignment horizontal="right" vertical="top" indent="1"/>
    </xf>
    <xf numFmtId="0" fontId="11" fillId="0" borderId="0" xfId="14" applyFont="1" applyFill="1" applyAlignment="1">
      <alignment horizontal="center" vertical="top" wrapText="1"/>
    </xf>
    <xf numFmtId="164" fontId="11" fillId="0" borderId="0" xfId="14" applyNumberFormat="1" applyFont="1" applyFill="1" applyAlignment="1">
      <alignment horizontal="right" vertical="top" wrapText="1"/>
    </xf>
    <xf numFmtId="1" fontId="11" fillId="37" borderId="0" xfId="14" applyNumberFormat="1" applyFont="1" applyFill="1" applyAlignment="1">
      <alignment horizontal="right" vertical="top" indent="1"/>
    </xf>
    <xf numFmtId="0" fontId="0" fillId="0" borderId="0" xfId="0" applyFont="1" applyFill="1" applyBorder="1" applyAlignment="1">
      <alignment horizontal="center" vertical="top"/>
    </xf>
    <xf numFmtId="4" fontId="0" fillId="0" borderId="0" xfId="0" applyNumberFormat="1" applyFont="1" applyFill="1" applyBorder="1" applyAlignment="1">
      <alignment horizontal="right" vertical="top" indent="1"/>
    </xf>
    <xf numFmtId="43" fontId="17" fillId="37" borderId="0" xfId="0" applyNumberFormat="1" applyFont="1" applyFill="1" applyBorder="1" applyAlignment="1" applyProtection="1">
      <alignment horizontal="right" vertical="top" indent="1"/>
    </xf>
    <xf numFmtId="4" fontId="0" fillId="0" borderId="0" xfId="0" applyNumberFormat="1" applyFont="1" applyFill="1" applyAlignment="1">
      <alignment horizontal="right" vertical="top" indent="1"/>
    </xf>
    <xf numFmtId="1" fontId="0" fillId="37" borderId="0" xfId="0" applyNumberFormat="1" applyFont="1" applyFill="1" applyAlignment="1">
      <alignment horizontal="right" vertical="top" indent="1"/>
    </xf>
    <xf numFmtId="4" fontId="0" fillId="0" borderId="0" xfId="0" applyNumberFormat="1" applyFont="1" applyAlignment="1">
      <alignment horizontal="right" vertical="top" indent="1"/>
    </xf>
    <xf numFmtId="0" fontId="55" fillId="0" borderId="0" xfId="3" applyFont="1" applyFill="1" applyBorder="1" applyAlignment="1" applyProtection="1">
      <alignment horizontal="left" vertical="top" wrapText="1"/>
    </xf>
    <xf numFmtId="0" fontId="55" fillId="0" borderId="0" xfId="3" applyFont="1" applyFill="1" applyBorder="1" applyAlignment="1" applyProtection="1">
      <alignment horizontal="left" vertical="top" wrapText="1"/>
    </xf>
    <xf numFmtId="0" fontId="14" fillId="0" borderId="0" xfId="3" applyFont="1" applyFill="1" applyBorder="1" applyAlignment="1" applyProtection="1">
      <alignment horizontal="left" vertical="top" wrapText="1"/>
    </xf>
    <xf numFmtId="0" fontId="1" fillId="0" borderId="18" xfId="75" applyFont="1" applyFill="1" applyBorder="1" applyAlignment="1">
      <alignment horizontal="justify" vertical="top" wrapText="1"/>
    </xf>
    <xf numFmtId="0" fontId="1" fillId="0" borderId="18" xfId="76" applyFont="1" applyFill="1" applyBorder="1" applyAlignment="1">
      <alignment horizontal="justify" vertical="top" wrapText="1"/>
    </xf>
    <xf numFmtId="0" fontId="1" fillId="0" borderId="18" xfId="77" applyFont="1" applyFill="1" applyBorder="1" applyAlignment="1">
      <alignment horizontal="justify" vertical="top" wrapText="1"/>
    </xf>
    <xf numFmtId="0" fontId="1" fillId="0" borderId="18" xfId="78" applyFont="1" applyFill="1" applyBorder="1" applyAlignment="1">
      <alignment horizontal="justify" vertical="top" wrapText="1"/>
    </xf>
    <xf numFmtId="0" fontId="1" fillId="0" borderId="18" xfId="79" applyFont="1" applyFill="1" applyBorder="1" applyAlignment="1">
      <alignment horizontal="justify" vertical="top" wrapText="1"/>
    </xf>
    <xf numFmtId="0" fontId="1" fillId="0" borderId="18" xfId="80" applyFont="1" applyFill="1" applyBorder="1" applyAlignment="1">
      <alignment horizontal="justify" vertical="top" wrapText="1"/>
    </xf>
    <xf numFmtId="0" fontId="1" fillId="0" borderId="18" xfId="81" applyFont="1" applyFill="1" applyBorder="1" applyAlignment="1">
      <alignment horizontal="justify" vertical="top" wrapText="1"/>
    </xf>
    <xf numFmtId="0" fontId="1" fillId="0" borderId="18" xfId="82" applyFont="1" applyFill="1" applyBorder="1" applyAlignment="1">
      <alignment horizontal="justify" vertical="top" wrapText="1"/>
    </xf>
    <xf numFmtId="0" fontId="1" fillId="0" borderId="18" xfId="83" applyFont="1" applyFill="1" applyBorder="1" applyAlignment="1">
      <alignment horizontal="justify" vertical="top" wrapText="1"/>
    </xf>
    <xf numFmtId="0" fontId="1" fillId="0" borderId="18" xfId="84" applyFont="1" applyFill="1" applyBorder="1" applyAlignment="1">
      <alignment horizontal="justify" vertical="top" wrapText="1"/>
    </xf>
    <xf numFmtId="0" fontId="1" fillId="0" borderId="18" xfId="0" applyFont="1" applyFill="1" applyBorder="1" applyAlignment="1">
      <alignment horizontal="justify" vertical="top" wrapText="1"/>
    </xf>
    <xf numFmtId="0" fontId="15" fillId="0" borderId="0" xfId="0" applyFont="1" applyFill="1" applyBorder="1" applyAlignment="1">
      <alignment vertical="center" wrapText="1"/>
    </xf>
    <xf numFmtId="0" fontId="15" fillId="0" borderId="18" xfId="0" applyFont="1" applyFill="1" applyBorder="1" applyAlignment="1">
      <alignment horizontal="justify" vertical="top" wrapText="1"/>
    </xf>
  </cellXfs>
  <cellStyles count="1165">
    <cellStyle name="_100614 popis" xfId="98"/>
    <cellStyle name="20 % – Poudarek1 10" xfId="886"/>
    <cellStyle name="20 % – Poudarek1 11" xfId="919"/>
    <cellStyle name="20 % – Poudarek1 2" xfId="535"/>
    <cellStyle name="20 % – Poudarek1 3" xfId="557"/>
    <cellStyle name="20 % – Poudarek1 4" xfId="438"/>
    <cellStyle name="20 % – Poudarek1 5" xfId="619"/>
    <cellStyle name="20 % – Poudarek1 6" xfId="702"/>
    <cellStyle name="20 % – Poudarek1 7" xfId="754"/>
    <cellStyle name="20 % – Poudarek1 8" xfId="804"/>
    <cellStyle name="20 % – Poudarek1 9" xfId="847"/>
    <cellStyle name="20 % – Poudarek2 10" xfId="897"/>
    <cellStyle name="20 % – Poudarek2 11" xfId="930"/>
    <cellStyle name="20 % – Poudarek2 2" xfId="534"/>
    <cellStyle name="20 % – Poudarek2 3" xfId="545"/>
    <cellStyle name="20 % – Poudarek2 4" xfId="437"/>
    <cellStyle name="20 % – Poudarek2 5" xfId="389"/>
    <cellStyle name="20 % – Poudarek2 6" xfId="717"/>
    <cellStyle name="20 % – Poudarek2 7" xfId="769"/>
    <cellStyle name="20 % – Poudarek2 8" xfId="817"/>
    <cellStyle name="20 % – Poudarek2 9" xfId="860"/>
    <cellStyle name="20 % – Poudarek3 10" xfId="899"/>
    <cellStyle name="20 % – Poudarek3 11" xfId="931"/>
    <cellStyle name="20 % – Poudarek3 2" xfId="533"/>
    <cellStyle name="20 % – Poudarek3 3" xfId="341"/>
    <cellStyle name="20 % – Poudarek3 4" xfId="436"/>
    <cellStyle name="20 % – Poudarek3 5" xfId="390"/>
    <cellStyle name="20 % – Poudarek3 6" xfId="719"/>
    <cellStyle name="20 % – Poudarek3 7" xfId="771"/>
    <cellStyle name="20 % – Poudarek3 8" xfId="819"/>
    <cellStyle name="20 % – Poudarek3 9" xfId="862"/>
    <cellStyle name="20 % – Poudarek4 10" xfId="801"/>
    <cellStyle name="20 % – Poudarek4 11" xfId="844"/>
    <cellStyle name="20 % – Poudarek4 2" xfId="532"/>
    <cellStyle name="20 % – Poudarek4 3" xfId="342"/>
    <cellStyle name="20 % – Poudarek4 4" xfId="435"/>
    <cellStyle name="20 % – Poudarek4 5" xfId="391"/>
    <cellStyle name="20 % – Poudarek4 6" xfId="659"/>
    <cellStyle name="20 % – Poudarek4 7" xfId="499"/>
    <cellStyle name="20 % – Poudarek4 8" xfId="697"/>
    <cellStyle name="20 % – Poudarek4 9" xfId="750"/>
    <cellStyle name="20 % – Poudarek5 10" xfId="774"/>
    <cellStyle name="20 % – Poudarek5 11" xfId="822"/>
    <cellStyle name="20 % – Poudarek5 2" xfId="531"/>
    <cellStyle name="20 % – Poudarek5 3" xfId="343"/>
    <cellStyle name="20 % – Poudarek5 4" xfId="434"/>
    <cellStyle name="20 % – Poudarek5 5" xfId="392"/>
    <cellStyle name="20 % – Poudarek5 6" xfId="662"/>
    <cellStyle name="20 % – Poudarek5 7" xfId="554"/>
    <cellStyle name="20 % – Poudarek5 8" xfId="574"/>
    <cellStyle name="20 % – Poudarek5 9" xfId="722"/>
    <cellStyle name="20 % – Poudarek6 10" xfId="698"/>
    <cellStyle name="20 % – Poudarek6 11" xfId="751"/>
    <cellStyle name="20 % – Poudarek6 2" xfId="530"/>
    <cellStyle name="20 % – Poudarek6 3" xfId="474"/>
    <cellStyle name="20 % – Poudarek6 4" xfId="433"/>
    <cellStyle name="20 % – Poudarek6 5" xfId="592"/>
    <cellStyle name="20 % – Poudarek6 6" xfId="664"/>
    <cellStyle name="20 % – Poudarek6 7" xfId="346"/>
    <cellStyle name="20 % – Poudarek6 8" xfId="428"/>
    <cellStyle name="20 % – Poudarek6 9" xfId="596"/>
    <cellStyle name="20% - Accent1 2" xfId="99"/>
    <cellStyle name="20% - Accent2 2" xfId="100"/>
    <cellStyle name="20% - Accent3 2" xfId="101"/>
    <cellStyle name="20% - Accent4 2" xfId="102"/>
    <cellStyle name="20% - Accent5 2" xfId="103"/>
    <cellStyle name="20% - Accent6 2" xfId="104"/>
    <cellStyle name="40 % – Poudarek1 10" xfId="911"/>
    <cellStyle name="40 % – Poudarek1 11" xfId="940"/>
    <cellStyle name="40 % – Poudarek1 2" xfId="523"/>
    <cellStyle name="40 % – Poudarek1 3" xfId="475"/>
    <cellStyle name="40 % – Poudarek1 4" xfId="377"/>
    <cellStyle name="40 % – Poudarek1 5" xfId="678"/>
    <cellStyle name="40 % – Poudarek1 6" xfId="732"/>
    <cellStyle name="40 % – Poudarek1 7" xfId="784"/>
    <cellStyle name="40 % – Poudarek1 8" xfId="832"/>
    <cellStyle name="40 % – Poudarek1 9" xfId="874"/>
    <cellStyle name="40 % – Poudarek2 10" xfId="909"/>
    <cellStyle name="40 % – Poudarek2 11" xfId="938"/>
    <cellStyle name="40 % – Poudarek2 2" xfId="522"/>
    <cellStyle name="40 % – Poudarek2 3" xfId="550"/>
    <cellStyle name="40 % – Poudarek2 4" xfId="376"/>
    <cellStyle name="40 % – Poudarek2 5" xfId="676"/>
    <cellStyle name="40 % – Poudarek2 6" xfId="730"/>
    <cellStyle name="40 % – Poudarek2 7" xfId="782"/>
    <cellStyle name="40 % – Poudarek2 8" xfId="830"/>
    <cellStyle name="40 % – Poudarek2 9" xfId="872"/>
    <cellStyle name="40 % – Poudarek3 10" xfId="495"/>
    <cellStyle name="40 % – Poudarek3 11" xfId="673"/>
    <cellStyle name="40 % – Poudarek3 2" xfId="521"/>
    <cellStyle name="40 % – Poudarek3 3" xfId="555"/>
    <cellStyle name="40 % – Poudarek3 4" xfId="552"/>
    <cellStyle name="40 % – Poudarek3 5" xfId="423"/>
    <cellStyle name="40 % – Poudarek3 6" xfId="609"/>
    <cellStyle name="40 % – Poudarek3 7" xfId="646"/>
    <cellStyle name="40 % – Poudarek3 8" xfId="637"/>
    <cellStyle name="40 % – Poudarek3 9" xfId="460"/>
    <cellStyle name="40 % – Poudarek4 10" xfId="600"/>
    <cellStyle name="40 % – Poudarek4 11" xfId="672"/>
    <cellStyle name="40 % – Poudarek4 2" xfId="520"/>
    <cellStyle name="40 % – Poudarek4 3" xfId="546"/>
    <cellStyle name="40 % – Poudarek4 4" xfId="507"/>
    <cellStyle name="40 % – Poudarek4 5" xfId="568"/>
    <cellStyle name="40 % – Poudarek4 6" xfId="610"/>
    <cellStyle name="40 % – Poudarek4 7" xfId="666"/>
    <cellStyle name="40 % – Poudarek4 8" xfId="344"/>
    <cellStyle name="40 % – Poudarek4 9" xfId="430"/>
    <cellStyle name="40 % – Poudarek5 10" xfId="695"/>
    <cellStyle name="40 % – Poudarek5 11" xfId="748"/>
    <cellStyle name="40 % – Poudarek5 2" xfId="519"/>
    <cellStyle name="40 % – Poudarek5 3" xfId="347"/>
    <cellStyle name="40 % – Poudarek5 4" xfId="648"/>
    <cellStyle name="40 % – Poudarek5 5" xfId="638"/>
    <cellStyle name="40 % – Poudarek5 6" xfId="458"/>
    <cellStyle name="40 % – Poudarek5 7" xfId="472"/>
    <cellStyle name="40 % – Poudarek5 8" xfId="439"/>
    <cellStyle name="40 % – Poudarek5 9" xfId="387"/>
    <cellStyle name="40 % – Poudarek6 10" xfId="884"/>
    <cellStyle name="40 % – Poudarek6 11" xfId="917"/>
    <cellStyle name="40 % – Poudarek6 2" xfId="518"/>
    <cellStyle name="40 % – Poudarek6 3" xfId="348"/>
    <cellStyle name="40 % – Poudarek6 4" xfId="427"/>
    <cellStyle name="40 % – Poudarek6 5" xfId="598"/>
    <cellStyle name="40 % – Poudarek6 6" xfId="700"/>
    <cellStyle name="40 % – Poudarek6 7" xfId="752"/>
    <cellStyle name="40 % – Poudarek6 8" xfId="802"/>
    <cellStyle name="40 % – Poudarek6 9" xfId="845"/>
    <cellStyle name="40% - Accent1 2" xfId="105"/>
    <cellStyle name="40% - Accent2 2" xfId="106"/>
    <cellStyle name="40% - Accent3 2" xfId="107"/>
    <cellStyle name="40% - Accent4 2" xfId="108"/>
    <cellStyle name="40% - Accent5 2" xfId="109"/>
    <cellStyle name="40% - Accent6 2" xfId="110"/>
    <cellStyle name="60 % – Poudarek1 10" xfId="933"/>
    <cellStyle name="60 % – Poudarek1 11" xfId="952"/>
    <cellStyle name="60 % – Poudarek1 2" xfId="511"/>
    <cellStyle name="60 % – Poudarek1 3" xfId="351"/>
    <cellStyle name="60 % – Poudarek1 4" xfId="425"/>
    <cellStyle name="60 % – Poudarek1 5" xfId="724"/>
    <cellStyle name="60 % – Poudarek1 6" xfId="776"/>
    <cellStyle name="60 % – Poudarek1 7" xfId="824"/>
    <cellStyle name="60 % – Poudarek1 8" xfId="866"/>
    <cellStyle name="60 % – Poudarek1 9" xfId="903"/>
    <cellStyle name="60 % – Poudarek2 10" xfId="932"/>
    <cellStyle name="60 % – Poudarek2 11" xfId="951"/>
    <cellStyle name="60 % – Poudarek2 2" xfId="510"/>
    <cellStyle name="60 % – Poudarek2 3" xfId="352"/>
    <cellStyle name="60 % – Poudarek2 4" xfId="424"/>
    <cellStyle name="60 % – Poudarek2 5" xfId="720"/>
    <cellStyle name="60 % – Poudarek2 6" xfId="772"/>
    <cellStyle name="60 % – Poudarek2 7" xfId="820"/>
    <cellStyle name="60 % – Poudarek2 8" xfId="863"/>
    <cellStyle name="60 % – Poudarek2 9" xfId="900"/>
    <cellStyle name="60 % – Poudarek3 10" xfId="810"/>
    <cellStyle name="60 % – Poudarek3 11" xfId="853"/>
    <cellStyle name="60 % – Poudarek3 2" xfId="509"/>
    <cellStyle name="60 % – Poudarek3 3" xfId="476"/>
    <cellStyle name="60 % – Poudarek3 4" xfId="565"/>
    <cellStyle name="60 % – Poudarek3 5" xfId="603"/>
    <cellStyle name="60 % – Poudarek3 6" xfId="623"/>
    <cellStyle name="60 % – Poudarek3 7" xfId="576"/>
    <cellStyle name="60 % – Poudarek3 8" xfId="709"/>
    <cellStyle name="60 % – Poudarek3 9" xfId="761"/>
    <cellStyle name="60 % – Poudarek4 10" xfId="800"/>
    <cellStyle name="60 % – Poudarek4 11" xfId="843"/>
    <cellStyle name="60 % – Poudarek4 2" xfId="508"/>
    <cellStyle name="60 % – Poudarek4 3" xfId="551"/>
    <cellStyle name="60 % – Poudarek4 4" xfId="566"/>
    <cellStyle name="60 % – Poudarek4 5" xfId="604"/>
    <cellStyle name="60 % – Poudarek4 6" xfId="658"/>
    <cellStyle name="60 % – Poudarek4 7" xfId="500"/>
    <cellStyle name="60 % – Poudarek4 8" xfId="696"/>
    <cellStyle name="60 % – Poudarek4 9" xfId="749"/>
    <cellStyle name="60 % – Poudarek5 10" xfId="939"/>
    <cellStyle name="60 % – Poudarek5 11" xfId="957"/>
    <cellStyle name="60 % – Poudarek5 2" xfId="464"/>
    <cellStyle name="60 % – Poudarek5 3" xfId="497"/>
    <cellStyle name="60 % – Poudarek5 4" xfId="677"/>
    <cellStyle name="60 % – Poudarek5 5" xfId="731"/>
    <cellStyle name="60 % – Poudarek5 6" xfId="783"/>
    <cellStyle name="60 % – Poudarek5 7" xfId="831"/>
    <cellStyle name="60 % – Poudarek5 8" xfId="873"/>
    <cellStyle name="60 % – Poudarek5 9" xfId="910"/>
    <cellStyle name="60 % – Poudarek6 10" xfId="937"/>
    <cellStyle name="60 % – Poudarek6 11" xfId="956"/>
    <cellStyle name="60 % – Poudarek6 2" xfId="465"/>
    <cellStyle name="60 % – Poudarek6 3" xfId="498"/>
    <cellStyle name="60 % – Poudarek6 4" xfId="675"/>
    <cellStyle name="60 % – Poudarek6 5" xfId="729"/>
    <cellStyle name="60 % – Poudarek6 6" xfId="781"/>
    <cellStyle name="60 % – Poudarek6 7" xfId="829"/>
    <cellStyle name="60 % – Poudarek6 8" xfId="871"/>
    <cellStyle name="60 % – Poudarek6 9" xfId="908"/>
    <cellStyle name="60% - Accent1 2" xfId="111"/>
    <cellStyle name="60% - Accent2 2" xfId="112"/>
    <cellStyle name="60% - Accent3 2" xfId="113"/>
    <cellStyle name="60% - Accent4 2" xfId="114"/>
    <cellStyle name="60% - Accent5 2" xfId="115"/>
    <cellStyle name="60% - Accent6 2" xfId="116"/>
    <cellStyle name="Accent1 - 20%" xfId="117"/>
    <cellStyle name="Accent1 - 40%" xfId="118"/>
    <cellStyle name="Accent1 - 60%" xfId="119"/>
    <cellStyle name="Accent1 2" xfId="120"/>
    <cellStyle name="Accent1 3" xfId="121"/>
    <cellStyle name="Accent1 4" xfId="122"/>
    <cellStyle name="Accent1 5" xfId="123"/>
    <cellStyle name="Accent2 - 20%" xfId="124"/>
    <cellStyle name="Accent2 - 40%" xfId="125"/>
    <cellStyle name="Accent2 - 60%" xfId="126"/>
    <cellStyle name="Accent2 2" xfId="127"/>
    <cellStyle name="Accent2 3" xfId="128"/>
    <cellStyle name="Accent2 4" xfId="129"/>
    <cellStyle name="Accent2 5" xfId="130"/>
    <cellStyle name="Accent3 - 20%" xfId="131"/>
    <cellStyle name="Accent3 - 40%" xfId="132"/>
    <cellStyle name="Accent3 - 60%" xfId="133"/>
    <cellStyle name="Accent3 2" xfId="134"/>
    <cellStyle name="Accent3 3" xfId="135"/>
    <cellStyle name="Accent3 4" xfId="136"/>
    <cellStyle name="Accent3 5" xfId="137"/>
    <cellStyle name="Accent4 - 20%" xfId="138"/>
    <cellStyle name="Accent4 - 40%" xfId="139"/>
    <cellStyle name="Accent4 - 60%" xfId="140"/>
    <cellStyle name="Accent4 2" xfId="141"/>
    <cellStyle name="Accent4 3" xfId="142"/>
    <cellStyle name="Accent4 4" xfId="143"/>
    <cellStyle name="Accent4 5" xfId="144"/>
    <cellStyle name="Accent5 - 20%" xfId="145"/>
    <cellStyle name="Accent5 - 40%" xfId="146"/>
    <cellStyle name="Accent5 - 60%" xfId="147"/>
    <cellStyle name="Accent5 2" xfId="148"/>
    <cellStyle name="Accent5 3" xfId="149"/>
    <cellStyle name="Accent5 4" xfId="150"/>
    <cellStyle name="Accent5 5" xfId="151"/>
    <cellStyle name="Accent6 - 20%" xfId="152"/>
    <cellStyle name="Accent6 - 40%" xfId="153"/>
    <cellStyle name="Accent6 - 60%" xfId="154"/>
    <cellStyle name="Accent6 2" xfId="155"/>
    <cellStyle name="Accent6 3" xfId="156"/>
    <cellStyle name="Accent6 4" xfId="157"/>
    <cellStyle name="Accent6 5" xfId="158"/>
    <cellStyle name="Bad 2" xfId="159"/>
    <cellStyle name="Calculation 2" xfId="160"/>
    <cellStyle name="Check Cell 2" xfId="161"/>
    <cellStyle name="Comma 10" xfId="162"/>
    <cellStyle name="Comma 11" xfId="163"/>
    <cellStyle name="Comma 12" xfId="164"/>
    <cellStyle name="Comma 13" xfId="165"/>
    <cellStyle name="Comma 14" xfId="166"/>
    <cellStyle name="Comma 15" xfId="167"/>
    <cellStyle name="Comma 3" xfId="168"/>
    <cellStyle name="Comma 4" xfId="169"/>
    <cellStyle name="Comma 5" xfId="170"/>
    <cellStyle name="Comma 6" xfId="171"/>
    <cellStyle name="Comma 7" xfId="172"/>
    <cellStyle name="Comma 8" xfId="173"/>
    <cellStyle name="Comma 9" xfId="174"/>
    <cellStyle name="Comma0" xfId="175"/>
    <cellStyle name="Currency 2" xfId="176"/>
    <cellStyle name="Currency0" xfId="177"/>
    <cellStyle name="Date" xfId="178"/>
    <cellStyle name="Dobro 10" xfId="432"/>
    <cellStyle name="Dobro 11" xfId="594"/>
    <cellStyle name="Dobro 2" xfId="504"/>
    <cellStyle name="Dobro 3" xfId="543"/>
    <cellStyle name="Dobro 4" xfId="634"/>
    <cellStyle name="Dobro 5" xfId="593"/>
    <cellStyle name="Dobro 6" xfId="413"/>
    <cellStyle name="Dobro 7" xfId="506"/>
    <cellStyle name="Dobro 8" xfId="668"/>
    <cellStyle name="Dobro 9" xfId="549"/>
    <cellStyle name="Element-delo" xfId="9"/>
    <cellStyle name="Emphasis 1" xfId="179"/>
    <cellStyle name="Emphasis 2" xfId="180"/>
    <cellStyle name="Emphasis 3" xfId="181"/>
    <cellStyle name="Euro" xfId="182"/>
    <cellStyle name="Euro 2" xfId="183"/>
    <cellStyle name="Euro 2 2" xfId="184"/>
    <cellStyle name="Euro 3" xfId="185"/>
    <cellStyle name="Euro 3 2" xfId="186"/>
    <cellStyle name="Euro 4" xfId="187"/>
    <cellStyle name="Euro 4 2" xfId="188"/>
    <cellStyle name="Euro 5" xfId="189"/>
    <cellStyle name="Euro 5 2" xfId="190"/>
    <cellStyle name="Euro 6" xfId="191"/>
    <cellStyle name="Euro 6 2" xfId="192"/>
    <cellStyle name="Euro 7" xfId="193"/>
    <cellStyle name="Euro 7 2" xfId="194"/>
    <cellStyle name="Euro 8" xfId="195"/>
    <cellStyle name="Euro 9" xfId="196"/>
    <cellStyle name="Excel Built-in Normal" xfId="15"/>
    <cellStyle name="Explanatory Text 2" xfId="197"/>
    <cellStyle name="Fixed" xfId="198"/>
    <cellStyle name="Good 2" xfId="199"/>
    <cellStyle name="Heading 1 2" xfId="200"/>
    <cellStyle name="Heading 2 2" xfId="201"/>
    <cellStyle name="Heading 3 2" xfId="202"/>
    <cellStyle name="Heading 4 2" xfId="203"/>
    <cellStyle name="Hiperpovezava" xfId="2" builtinId="8"/>
    <cellStyle name="Input 2" xfId="204"/>
    <cellStyle name="Izhod 10" xfId="349"/>
    <cellStyle name="Izhod 11" xfId="426"/>
    <cellStyle name="Izhod 2" xfId="496"/>
    <cellStyle name="Izhod 3" xfId="360"/>
    <cellStyle name="Izhod 4" xfId="356"/>
    <cellStyle name="Izhod 5" xfId="477"/>
    <cellStyle name="Izhod 6" xfId="631"/>
    <cellStyle name="Izhod 7" xfId="595"/>
    <cellStyle name="Izhod 8" xfId="587"/>
    <cellStyle name="Izhod 9" xfId="663"/>
    <cellStyle name="Komma0" xfId="205"/>
    <cellStyle name="Linked Cell 2" xfId="206"/>
    <cellStyle name="Naslov 1 10" xfId="556"/>
    <cellStyle name="Naslov 1 11" xfId="431"/>
    <cellStyle name="Naslov 1 2" xfId="492"/>
    <cellStyle name="Naslov 1 3" xfId="364"/>
    <cellStyle name="Naslov 1 4" xfId="361"/>
    <cellStyle name="Naslov 1 5" xfId="357"/>
    <cellStyle name="Naslov 1 6" xfId="353"/>
    <cellStyle name="Naslov 1 7" xfId="630"/>
    <cellStyle name="Naslov 1 8" xfId="591"/>
    <cellStyle name="Naslov 1 9" xfId="667"/>
    <cellStyle name="Naslov 10" xfId="639"/>
    <cellStyle name="Naslov 11" xfId="456"/>
    <cellStyle name="Naslov 12" xfId="644"/>
    <cellStyle name="Naslov 13" xfId="514"/>
    <cellStyle name="Naslov 14" xfId="516"/>
    <cellStyle name="Naslov 2 10" xfId="703"/>
    <cellStyle name="Naslov 2 11" xfId="755"/>
    <cellStyle name="Naslov 2 2" xfId="491"/>
    <cellStyle name="Naslov 2 3" xfId="365"/>
    <cellStyle name="Naslov 2 4" xfId="362"/>
    <cellStyle name="Naslov 2 5" xfId="358"/>
    <cellStyle name="Naslov 2 6" xfId="354"/>
    <cellStyle name="Naslov 2 7" xfId="629"/>
    <cellStyle name="Naslov 2 8" xfId="597"/>
    <cellStyle name="Naslov 2 9" xfId="586"/>
    <cellStyle name="Naslov 3 10" xfId="733"/>
    <cellStyle name="Naslov 3 11" xfId="785"/>
    <cellStyle name="Naslov 3 2" xfId="490"/>
    <cellStyle name="Naslov 3 3" xfId="478"/>
    <cellStyle name="Naslov 3 4" xfId="462"/>
    <cellStyle name="Naslov 3 5" xfId="471"/>
    <cellStyle name="Naslov 3 6" xfId="527"/>
    <cellStyle name="Naslov 3 7" xfId="515"/>
    <cellStyle name="Naslov 3 8" xfId="381"/>
    <cellStyle name="Naslov 3 9" xfId="679"/>
    <cellStyle name="Naslov 4 10" xfId="864"/>
    <cellStyle name="Naslov 4 11" xfId="901"/>
    <cellStyle name="Naslov 4 2" xfId="489"/>
    <cellStyle name="Naslov 4 3" xfId="479"/>
    <cellStyle name="Naslov 4 4" xfId="660"/>
    <cellStyle name="Naslov 4 5" xfId="350"/>
    <cellStyle name="Naslov 4 6" xfId="618"/>
    <cellStyle name="Naslov 4 7" xfId="721"/>
    <cellStyle name="Naslov 4 8" xfId="773"/>
    <cellStyle name="Naslov 4 9" xfId="821"/>
    <cellStyle name="Naslov 5" xfId="493"/>
    <cellStyle name="Naslov 6" xfId="363"/>
    <cellStyle name="Naslov 7" xfId="359"/>
    <cellStyle name="Naslov 8" xfId="355"/>
    <cellStyle name="Naslov 9" xfId="654"/>
    <cellStyle name="Navadno" xfId="0" builtinId="0"/>
    <cellStyle name="Navadno 10" xfId="23"/>
    <cellStyle name="Navadno 11" xfId="34"/>
    <cellStyle name="Navadno 12" xfId="30"/>
    <cellStyle name="Navadno 13" xfId="38"/>
    <cellStyle name="Navadno 14" xfId="77"/>
    <cellStyle name="Navadno 14 10" xfId="408"/>
    <cellStyle name="Navadno 14 11" xfId="396"/>
    <cellStyle name="Navadno 14 12" xfId="398"/>
    <cellStyle name="Navadno 14 13" xfId="712"/>
    <cellStyle name="Navadno 14 14" xfId="764"/>
    <cellStyle name="Navadno 14 15" xfId="813"/>
    <cellStyle name="Navadno 14 16" xfId="856"/>
    <cellStyle name="Navadno 14 2" xfId="207"/>
    <cellStyle name="Navadno 14 3" xfId="208"/>
    <cellStyle name="Navadno 14 4" xfId="209"/>
    <cellStyle name="Navadno 14 5" xfId="210"/>
    <cellStyle name="Navadno 14 6" xfId="211"/>
    <cellStyle name="Navadno 14 7" xfId="384"/>
    <cellStyle name="Navadno 14 8" xfId="628"/>
    <cellStyle name="Navadno 14 9" xfId="599"/>
    <cellStyle name="Navadno 15" xfId="42"/>
    <cellStyle name="Navadno 15 10" xfId="669"/>
    <cellStyle name="Navadno 15 11" xfId="725"/>
    <cellStyle name="Navadno 15 12" xfId="777"/>
    <cellStyle name="Navadno 15 13" xfId="825"/>
    <cellStyle name="Navadno 15 14" xfId="867"/>
    <cellStyle name="Navadno 15 15" xfId="904"/>
    <cellStyle name="Navadno 15 16" xfId="934"/>
    <cellStyle name="Navadno 15 2" xfId="212"/>
    <cellStyle name="Navadno 15 3" xfId="213"/>
    <cellStyle name="Navadno 15 4" xfId="214"/>
    <cellStyle name="Navadno 15 5" xfId="215"/>
    <cellStyle name="Navadno 15 6" xfId="216"/>
    <cellStyle name="Navadno 15 7" xfId="388"/>
    <cellStyle name="Navadno 15 8" xfId="626"/>
    <cellStyle name="Navadno 15 9" xfId="605"/>
    <cellStyle name="Navadno 16" xfId="44"/>
    <cellStyle name="Navadno 17" xfId="46"/>
    <cellStyle name="Navadno 18" xfId="49"/>
    <cellStyle name="Navadno 19" xfId="52"/>
    <cellStyle name="Navadno 2" xfId="75"/>
    <cellStyle name="Navadno 2 10" xfId="47"/>
    <cellStyle name="Navadno 2 10 10" xfId="890"/>
    <cellStyle name="Navadno 2 10 11" xfId="923"/>
    <cellStyle name="Navadno 2 10 12" xfId="946"/>
    <cellStyle name="Navadno 2 10 2" xfId="217"/>
    <cellStyle name="Navadno 2 10 3" xfId="393"/>
    <cellStyle name="Navadno 2 10 4" xfId="415"/>
    <cellStyle name="Navadno 2 10 5" xfId="633"/>
    <cellStyle name="Navadno 2 10 6" xfId="707"/>
    <cellStyle name="Navadno 2 10 7" xfId="759"/>
    <cellStyle name="Navadno 2 10 8" xfId="808"/>
    <cellStyle name="Navadno 2 10 9" xfId="851"/>
    <cellStyle name="Navadno 2 11" xfId="50"/>
    <cellStyle name="Navadno 2 12" xfId="53"/>
    <cellStyle name="Navadno 2 13" xfId="55"/>
    <cellStyle name="Navadno 2 14" xfId="57"/>
    <cellStyle name="Navadno 2 15" xfId="59"/>
    <cellStyle name="Navadno 2 16" xfId="61"/>
    <cellStyle name="Navadno 2 17" xfId="64"/>
    <cellStyle name="Navadno 2 18" xfId="66"/>
    <cellStyle name="Navadno 2 19" xfId="67"/>
    <cellStyle name="Navadno 2 2" xfId="5"/>
    <cellStyle name="Navadno 2 2 10" xfId="43"/>
    <cellStyle name="Navadno 2 2 11" xfId="45"/>
    <cellStyle name="Navadno 2 2 12" xfId="41"/>
    <cellStyle name="Navadno 2 2 13" xfId="48"/>
    <cellStyle name="Navadno 2 2 14" xfId="51"/>
    <cellStyle name="Navadno 2 2 15" xfId="54"/>
    <cellStyle name="Navadno 2 2 16" xfId="56"/>
    <cellStyle name="Navadno 2 2 17" xfId="58"/>
    <cellStyle name="Navadno 2 2 18" xfId="60"/>
    <cellStyle name="Navadno 2 2 19" xfId="62"/>
    <cellStyle name="Navadno 2 2 2" xfId="6"/>
    <cellStyle name="Navadno 2 2 20" xfId="65"/>
    <cellStyle name="Navadno 2 2 21" xfId="71"/>
    <cellStyle name="Navadno 2 2 22" xfId="74"/>
    <cellStyle name="Navadno 2 2 23" xfId="91"/>
    <cellStyle name="Navadno 2 2 24" xfId="94"/>
    <cellStyle name="Navadno 2 2 25" xfId="394"/>
    <cellStyle name="Navadno 2 2 26" xfId="624"/>
    <cellStyle name="Navadno 2 2 27" xfId="636"/>
    <cellStyle name="Navadno 2 2 28" xfId="708"/>
    <cellStyle name="Navadno 2 2 29" xfId="760"/>
    <cellStyle name="Navadno 2 2 3" xfId="22"/>
    <cellStyle name="Navadno 2 2 3 10" xfId="880"/>
    <cellStyle name="Navadno 2 2 3 11" xfId="915"/>
    <cellStyle name="Navadno 2 2 3 12" xfId="943"/>
    <cellStyle name="Navadno 2 2 3 2" xfId="218"/>
    <cellStyle name="Navadno 2 2 3 3" xfId="560"/>
    <cellStyle name="Navadno 2 2 3 4" xfId="645"/>
    <cellStyle name="Navadno 2 2 3 5" xfId="383"/>
    <cellStyle name="Navadno 2 2 3 6" xfId="685"/>
    <cellStyle name="Navadno 2 2 3 7" xfId="738"/>
    <cellStyle name="Navadno 2 2 3 8" xfId="790"/>
    <cellStyle name="Navadno 2 2 3 9" xfId="836"/>
    <cellStyle name="Navadno 2 2 30" xfId="809"/>
    <cellStyle name="Navadno 2 2 31" xfId="852"/>
    <cellStyle name="Navadno 2 2 32" xfId="891"/>
    <cellStyle name="Navadno 2 2 33" xfId="924"/>
    <cellStyle name="Navadno 2 2 34" xfId="947"/>
    <cellStyle name="Navadno 2 2 35" xfId="878"/>
    <cellStyle name="Navadno 2 2 36" xfId="959"/>
    <cellStyle name="Navadno 2 2 37" xfId="965"/>
    <cellStyle name="Navadno 2 2 38" xfId="966"/>
    <cellStyle name="Navadno 2 2 39" xfId="971"/>
    <cellStyle name="Navadno 2 2 4" xfId="25"/>
    <cellStyle name="Navadno 2 2 40" xfId="973"/>
    <cellStyle name="Navadno 2 2 41" xfId="977"/>
    <cellStyle name="Navadno 2 2 42" xfId="979"/>
    <cellStyle name="Navadno 2 2 43" xfId="983"/>
    <cellStyle name="Navadno 2 2 44" xfId="978"/>
    <cellStyle name="Navadno 2 2 45" xfId="986"/>
    <cellStyle name="Navadno 2 2 46" xfId="989"/>
    <cellStyle name="Navadno 2 2 47" xfId="992"/>
    <cellStyle name="Navadno 2 2 48" xfId="995"/>
    <cellStyle name="Navadno 2 2 49" xfId="997"/>
    <cellStyle name="Navadno 2 2 5" xfId="29"/>
    <cellStyle name="Navadno 2 2 50" xfId="1001"/>
    <cellStyle name="Navadno 2 2 51" xfId="1006"/>
    <cellStyle name="Navadno 2 2 52" xfId="1009"/>
    <cellStyle name="Navadno 2 2 53" xfId="1013"/>
    <cellStyle name="Navadno 2 2 54" xfId="1007"/>
    <cellStyle name="Navadno 2 2 55" xfId="1021"/>
    <cellStyle name="Navadno 2 2 56" xfId="1022"/>
    <cellStyle name="Navadno 2 2 57" xfId="1027"/>
    <cellStyle name="Navadno 2 2 58" xfId="1029"/>
    <cellStyle name="Navadno 2 2 59" xfId="1033"/>
    <cellStyle name="Navadno 2 2 6" xfId="26"/>
    <cellStyle name="Navadno 2 2 60" xfId="1040"/>
    <cellStyle name="Navadno 2 2 61" xfId="1037"/>
    <cellStyle name="Navadno 2 2 62" xfId="1036"/>
    <cellStyle name="Navadno 2 2 63" xfId="1045"/>
    <cellStyle name="Navadno 2 2 64" xfId="1048"/>
    <cellStyle name="Navadno 2 2 65" xfId="1052"/>
    <cellStyle name="Navadno 2 2 66" xfId="1051"/>
    <cellStyle name="Navadno 2 2 67" xfId="1050"/>
    <cellStyle name="Navadno 2 2 68" xfId="1060"/>
    <cellStyle name="Navadno 2 2 69" xfId="1061"/>
    <cellStyle name="Navadno 2 2 7" xfId="27"/>
    <cellStyle name="Navadno 2 2 70" xfId="1064"/>
    <cellStyle name="Navadno 2 2 71" xfId="1069"/>
    <cellStyle name="Navadno 2 2 72" xfId="1070"/>
    <cellStyle name="Navadno 2 2 73" xfId="1076"/>
    <cellStyle name="Navadno 2 2 74" xfId="1078"/>
    <cellStyle name="Navadno 2 2 75" xfId="1079"/>
    <cellStyle name="Navadno 2 2 76" xfId="1084"/>
    <cellStyle name="Navadno 2 2 8" xfId="35"/>
    <cellStyle name="Navadno 2 2 9" xfId="40"/>
    <cellStyle name="Navadno 2 2_120906_Popis_AOJP" xfId="219"/>
    <cellStyle name="Navadno 2 20" xfId="68"/>
    <cellStyle name="Navadno 2 21" xfId="70"/>
    <cellStyle name="Navadno 2 22" xfId="73"/>
    <cellStyle name="Navadno 2 23" xfId="90"/>
    <cellStyle name="Navadno 2 24" xfId="93"/>
    <cellStyle name="Navadno 2 25" xfId="954"/>
    <cellStyle name="Navadno 2 26" xfId="453"/>
    <cellStyle name="Navadno 2 27" xfId="964"/>
    <cellStyle name="Navadno 2 28" xfId="968"/>
    <cellStyle name="Navadno 2 29" xfId="970"/>
    <cellStyle name="Navadno 2 3" xfId="21"/>
    <cellStyle name="Navadno 2 3 10" xfId="846"/>
    <cellStyle name="Navadno 2 3 11" xfId="885"/>
    <cellStyle name="Navadno 2 3 12" xfId="918"/>
    <cellStyle name="Navadno 2 3 13" xfId="944"/>
    <cellStyle name="Navadno 2 3 2" xfId="220"/>
    <cellStyle name="Navadno 2 3 3" xfId="221"/>
    <cellStyle name="Navadno 2 3 4" xfId="397"/>
    <cellStyle name="Navadno 2 3 5" xfId="606"/>
    <cellStyle name="Navadno 2 3 6" xfId="579"/>
    <cellStyle name="Navadno 2 3 7" xfId="701"/>
    <cellStyle name="Navadno 2 3 8" xfId="753"/>
    <cellStyle name="Navadno 2 3 9" xfId="803"/>
    <cellStyle name="Navadno 2 3_120906_Popis_AOJP" xfId="222"/>
    <cellStyle name="Navadno 2 30" xfId="974"/>
    <cellStyle name="Navadno 2 31" xfId="976"/>
    <cellStyle name="Navadno 2 32" xfId="985"/>
    <cellStyle name="Navadno 2 33" xfId="988"/>
    <cellStyle name="Navadno 2 34" xfId="991"/>
    <cellStyle name="Navadno 2 35" xfId="994"/>
    <cellStyle name="Navadno 2 36" xfId="996"/>
    <cellStyle name="Navadno 2 37" xfId="998"/>
    <cellStyle name="Navadno 2 38" xfId="1000"/>
    <cellStyle name="Navadno 2 39" xfId="980"/>
    <cellStyle name="Navadno 2 4" xfId="31"/>
    <cellStyle name="Navadno 2 4 10" xfId="815"/>
    <cellStyle name="Navadno 2 4 11" xfId="858"/>
    <cellStyle name="Navadno 2 4 12" xfId="895"/>
    <cellStyle name="Navadno 2 4 13" xfId="928"/>
    <cellStyle name="Navadno 2 4 2" xfId="7"/>
    <cellStyle name="Navadno 2 4 2 10" xfId="612"/>
    <cellStyle name="Navadno 2 4 2 11" xfId="575"/>
    <cellStyle name="Navadno 2 4 2 12" xfId="699"/>
    <cellStyle name="Navadno 2 4 2 2" xfId="223"/>
    <cellStyle name="Navadno 2 4 2 3" xfId="401"/>
    <cellStyle name="Navadno 2 4 2 4" xfId="620"/>
    <cellStyle name="Navadno 2 4 2 5" xfId="505"/>
    <cellStyle name="Navadno 2 4 2 6" xfId="665"/>
    <cellStyle name="Navadno 2 4 2 7" xfId="345"/>
    <cellStyle name="Navadno 2 4 2 8" xfId="429"/>
    <cellStyle name="Navadno 2 4 2 9" xfId="333"/>
    <cellStyle name="Navadno 2 4 3" xfId="224"/>
    <cellStyle name="Navadno 2 4 4" xfId="400"/>
    <cellStyle name="Navadno 2 4 5" xfId="621"/>
    <cellStyle name="Navadno 2 4 6" xfId="585"/>
    <cellStyle name="Navadno 2 4 7" xfId="399"/>
    <cellStyle name="Navadno 2 4 8" xfId="714"/>
    <cellStyle name="Navadno 2 4 9" xfId="766"/>
    <cellStyle name="Navadno 2 4_120906_Popis_AOJP" xfId="225"/>
    <cellStyle name="Navadno 2 40" xfId="1003"/>
    <cellStyle name="Navadno 2 41" xfId="1005"/>
    <cellStyle name="Navadno 2 42" xfId="1015"/>
    <cellStyle name="Navadno 2 43" xfId="1016"/>
    <cellStyle name="Navadno 2 44" xfId="1017"/>
    <cellStyle name="Navadno 2 45" xfId="1020"/>
    <cellStyle name="Navadno 2 46" xfId="1024"/>
    <cellStyle name="Navadno 2 47" xfId="1026"/>
    <cellStyle name="Navadno 2 48" xfId="1028"/>
    <cellStyle name="Navadno 2 49" xfId="1032"/>
    <cellStyle name="Navadno 2 5" xfId="33"/>
    <cellStyle name="Navadno 2 5 10" xfId="775"/>
    <cellStyle name="Navadno 2 5 11" xfId="823"/>
    <cellStyle name="Navadno 2 5 12" xfId="865"/>
    <cellStyle name="Navadno 2 5 13" xfId="902"/>
    <cellStyle name="Navadno 2 5 2" xfId="226"/>
    <cellStyle name="Navadno 2 5 3" xfId="227"/>
    <cellStyle name="Navadno 2 5 4" xfId="403"/>
    <cellStyle name="Navadno 2 5 5" xfId="589"/>
    <cellStyle name="Navadno 2 5 6" xfId="661"/>
    <cellStyle name="Navadno 2 5 7" xfId="547"/>
    <cellStyle name="Navadno 2 5 8" xfId="578"/>
    <cellStyle name="Navadno 2 5 9" xfId="723"/>
    <cellStyle name="Navadno 2 5_120906_Popis_AOJP" xfId="228"/>
    <cellStyle name="Navadno 2 50" xfId="1035"/>
    <cellStyle name="Navadno 2 51" xfId="1041"/>
    <cellStyle name="Navadno 2 52" xfId="1042"/>
    <cellStyle name="Navadno 2 53" xfId="1044"/>
    <cellStyle name="Navadno 2 54" xfId="1054"/>
    <cellStyle name="Navadno 2 55" xfId="1055"/>
    <cellStyle name="Navadno 2 56" xfId="1056"/>
    <cellStyle name="Navadno 2 57" xfId="1057"/>
    <cellStyle name="Navadno 2 58" xfId="1059"/>
    <cellStyle name="Navadno 2 59" xfId="1062"/>
    <cellStyle name="Navadno 2 6" xfId="32"/>
    <cellStyle name="Navadno 2 6 10" xfId="814"/>
    <cellStyle name="Navadno 2 6 11" xfId="857"/>
    <cellStyle name="Navadno 2 6 12" xfId="894"/>
    <cellStyle name="Navadno 2 6 13" xfId="927"/>
    <cellStyle name="Navadno 2 6 2" xfId="229"/>
    <cellStyle name="Navadno 2 6 3" xfId="230"/>
    <cellStyle name="Navadno 2 6 4" xfId="406"/>
    <cellStyle name="Navadno 2 6 5" xfId="410"/>
    <cellStyle name="Navadno 2 6 6" xfId="590"/>
    <cellStyle name="Navadno 2 6 7" xfId="571"/>
    <cellStyle name="Navadno 2 6 8" xfId="713"/>
    <cellStyle name="Navadno 2 6 9" xfId="765"/>
    <cellStyle name="Navadno 2 6_120906_Popis_AOJP" xfId="231"/>
    <cellStyle name="Navadno 2 60" xfId="1066"/>
    <cellStyle name="Navadno 2 61" xfId="1068"/>
    <cellStyle name="Navadno 2 62" xfId="1072"/>
    <cellStyle name="Navadno 2 63" xfId="1075"/>
    <cellStyle name="Navadno 2 64" xfId="1077"/>
    <cellStyle name="Navadno 2 65" xfId="1081"/>
    <cellStyle name="Navadno 2 66" xfId="1083"/>
    <cellStyle name="Navadno 2 7" xfId="36"/>
    <cellStyle name="Navadno 2 7 10" xfId="379"/>
    <cellStyle name="Navadno 2 7 11" xfId="684"/>
    <cellStyle name="Navadno 2 7 12" xfId="737"/>
    <cellStyle name="Navadno 2 7 13" xfId="789"/>
    <cellStyle name="Navadno 2 7 2" xfId="232"/>
    <cellStyle name="Navadno 2 7 3" xfId="233"/>
    <cellStyle name="Navadno 2 7 4" xfId="409"/>
    <cellStyle name="Navadno 2 7 5" xfId="407"/>
    <cellStyle name="Navadno 2 7 6" xfId="653"/>
    <cellStyle name="Navadno 2 7 7" xfId="640"/>
    <cellStyle name="Navadno 2 7 8" xfId="457"/>
    <cellStyle name="Navadno 2 7 9" xfId="548"/>
    <cellStyle name="Navadno 2 8" xfId="37"/>
    <cellStyle name="Navadno 2 8 10" xfId="892"/>
    <cellStyle name="Navadno 2 8 11" xfId="925"/>
    <cellStyle name="Navadno 2 8 12" xfId="948"/>
    <cellStyle name="Navadno 2 8 2" xfId="234"/>
    <cellStyle name="Navadno 2 8 3" xfId="411"/>
    <cellStyle name="Navadno 2 8 4" xfId="583"/>
    <cellStyle name="Navadno 2 8 5" xfId="611"/>
    <cellStyle name="Navadno 2 8 6" xfId="710"/>
    <cellStyle name="Navadno 2 8 7" xfId="762"/>
    <cellStyle name="Navadno 2 8 8" xfId="811"/>
    <cellStyle name="Navadno 2 8 9" xfId="854"/>
    <cellStyle name="Navadno 2 9" xfId="39"/>
    <cellStyle name="Navadno 2 9 10" xfId="446"/>
    <cellStyle name="Navadno 2 9 11" xfId="366"/>
    <cellStyle name="Navadno 2 9 12" xfId="627"/>
    <cellStyle name="Navadno 2 9 2" xfId="235"/>
    <cellStyle name="Navadno 2 9 3" xfId="412"/>
    <cellStyle name="Navadno 2 9 4" xfId="404"/>
    <cellStyle name="Navadno 2 9 5" xfId="655"/>
    <cellStyle name="Navadno 2 9 6" xfId="450"/>
    <cellStyle name="Navadno 2 9 7" xfId="455"/>
    <cellStyle name="Navadno 2 9 8" xfId="558"/>
    <cellStyle name="Navadno 2 9 9" xfId="524"/>
    <cellStyle name="Navadno 2_120906_Popis_AOJP" xfId="236"/>
    <cellStyle name="Navadno 20" xfId="78"/>
    <cellStyle name="Navadno 21" xfId="79"/>
    <cellStyle name="Navadno 22" xfId="80"/>
    <cellStyle name="Navadno 23" xfId="81"/>
    <cellStyle name="Navadno 24" xfId="63"/>
    <cellStyle name="Navadno 25" xfId="69"/>
    <cellStyle name="Navadno 26" xfId="72"/>
    <cellStyle name="Navadno 27" xfId="82"/>
    <cellStyle name="Navadno 28" xfId="83"/>
    <cellStyle name="Navadno 28 10" xfId="768"/>
    <cellStyle name="Navadno 28 11" xfId="816"/>
    <cellStyle name="Navadno 28 12" xfId="859"/>
    <cellStyle name="Navadno 28 13" xfId="896"/>
    <cellStyle name="Navadno 28 14" xfId="929"/>
    <cellStyle name="Navadno 28 15" xfId="950"/>
    <cellStyle name="Navadno 28 16" xfId="962"/>
    <cellStyle name="Navadno 28 2" xfId="237"/>
    <cellStyle name="Navadno 28 3" xfId="238"/>
    <cellStyle name="Navadno 28 4" xfId="239"/>
    <cellStyle name="Navadno 28 5" xfId="240"/>
    <cellStyle name="Navadno 28 6" xfId="241"/>
    <cellStyle name="Navadno 28 7" xfId="414"/>
    <cellStyle name="Navadno 28 8" xfId="581"/>
    <cellStyle name="Navadno 28 9" xfId="716"/>
    <cellStyle name="Navadno 29" xfId="84"/>
    <cellStyle name="Navadno 3" xfId="8"/>
    <cellStyle name="Navadno 3 10" xfId="744"/>
    <cellStyle name="Navadno 3 11" xfId="796"/>
    <cellStyle name="Navadno 3 12" xfId="840"/>
    <cellStyle name="Navadno 3 13" xfId="881"/>
    <cellStyle name="Navadno 3 2" xfId="18"/>
    <cellStyle name="Navadno 3 2 10" xfId="528"/>
    <cellStyle name="Navadno 3 2 11" xfId="382"/>
    <cellStyle name="Navadno 3 2 12" xfId="682"/>
    <cellStyle name="Navadno 3 2 2" xfId="242"/>
    <cellStyle name="Navadno 3 2 3" xfId="420"/>
    <cellStyle name="Navadno 3 2 4" xfId="632"/>
    <cellStyle name="Navadno 3 2 5" xfId="647"/>
    <cellStyle name="Navadno 3 2 6" xfId="641"/>
    <cellStyle name="Navadno 3 2 7" xfId="459"/>
    <cellStyle name="Navadno 3 2 8" xfId="651"/>
    <cellStyle name="Navadno 3 2 9" xfId="513"/>
    <cellStyle name="Navadno 3 3" xfId="243"/>
    <cellStyle name="Navadno 3 4" xfId="419"/>
    <cellStyle name="Navadno 3 5" xfId="635"/>
    <cellStyle name="Navadno 3 6" xfId="616"/>
    <cellStyle name="Navadno 3 7" xfId="657"/>
    <cellStyle name="Navadno 3 8" xfId="502"/>
    <cellStyle name="Navadno 3 9" xfId="691"/>
    <cellStyle name="Navadno 3_WIN-06-005-03 POPIS EDA center- Požarni sistem  PZI" xfId="244"/>
    <cellStyle name="Navadno 30" xfId="85"/>
    <cellStyle name="Navadno 31" xfId="86"/>
    <cellStyle name="Navadno 32" xfId="87"/>
    <cellStyle name="Navadno 33" xfId="88"/>
    <cellStyle name="Navadno 34" xfId="89"/>
    <cellStyle name="Navadno 35" xfId="92"/>
    <cellStyle name="Navadno 36" xfId="875"/>
    <cellStyle name="Navadno 37" xfId="452"/>
    <cellStyle name="Navadno 38" xfId="963"/>
    <cellStyle name="Navadno 39" xfId="967"/>
    <cellStyle name="Navadno 4" xfId="10"/>
    <cellStyle name="Navadno 4 10" xfId="926"/>
    <cellStyle name="Navadno 4 11" xfId="949"/>
    <cellStyle name="Navadno 4 12" xfId="961"/>
    <cellStyle name="Navadno 4 2" xfId="16"/>
    <cellStyle name="Navadno 4 2 10" xfId="386"/>
    <cellStyle name="Navadno 4 2 11" xfId="615"/>
    <cellStyle name="Navadno 4 2 12" xfId="572"/>
    <cellStyle name="Navadno 4 2 2" xfId="245"/>
    <cellStyle name="Navadno 4 2 3" xfId="564"/>
    <cellStyle name="Navadno 4 2 4" xfId="649"/>
    <cellStyle name="Navadno 4 2 5" xfId="469"/>
    <cellStyle name="Navadno 4 2 6" xfId="380"/>
    <cellStyle name="Navadno 4 2 7" xfId="461"/>
    <cellStyle name="Navadno 4 2 8" xfId="337"/>
    <cellStyle name="Navadno 4 2 9" xfId="440"/>
    <cellStyle name="Navadno 4 3" xfId="422"/>
    <cellStyle name="Navadno 4 4" xfId="613"/>
    <cellStyle name="Navadno 4 5" xfId="711"/>
    <cellStyle name="Navadno 4 6" xfId="763"/>
    <cellStyle name="Navadno 4 7" xfId="812"/>
    <cellStyle name="Navadno 4 8" xfId="855"/>
    <cellStyle name="Navadno 4 9" xfId="893"/>
    <cellStyle name="Navadno 40" xfId="969"/>
    <cellStyle name="Navadno 41" xfId="972"/>
    <cellStyle name="Navadno 42" xfId="246"/>
    <cellStyle name="Navadno 43" xfId="975"/>
    <cellStyle name="Navadno 44" xfId="981"/>
    <cellStyle name="Navadno 45" xfId="1043"/>
    <cellStyle name="Navadno 46" xfId="982"/>
    <cellStyle name="Navadno 47" xfId="984"/>
    <cellStyle name="Navadno 48" xfId="987"/>
    <cellStyle name="Navadno 49" xfId="990"/>
    <cellStyle name="Navadno 5" xfId="17"/>
    <cellStyle name="Navadno 50" xfId="993"/>
    <cellStyle name="Navadno 51" xfId="999"/>
    <cellStyle name="Navadno 52" xfId="1002"/>
    <cellStyle name="Navadno 53" xfId="1004"/>
    <cellStyle name="Navadno 54" xfId="1011"/>
    <cellStyle name="Navadno 55" xfId="1008"/>
    <cellStyle name="Navadno 56" xfId="1012"/>
    <cellStyle name="Navadno 57" xfId="1014"/>
    <cellStyle name="Navadno 58" xfId="1010"/>
    <cellStyle name="Navadno 59" xfId="1018"/>
    <cellStyle name="Navadno 6" xfId="14"/>
    <cellStyle name="Navadno 60" xfId="1019"/>
    <cellStyle name="Navadno 61" xfId="1023"/>
    <cellStyle name="Navadno 62" xfId="1025"/>
    <cellStyle name="Navadno 63" xfId="13"/>
    <cellStyle name="Navadno 64" xfId="247"/>
    <cellStyle name="Navadno 65" xfId="248"/>
    <cellStyle name="Navadno 66" xfId="1030"/>
    <cellStyle name="Navadno 67" xfId="1031"/>
    <cellStyle name="Navadno 68" xfId="1038"/>
    <cellStyle name="Navadno 69" xfId="1034"/>
    <cellStyle name="Navadno 7" xfId="76"/>
    <cellStyle name="Navadno 70" xfId="1039"/>
    <cellStyle name="Navadno 71" xfId="1049"/>
    <cellStyle name="Navadno 72" xfId="1047"/>
    <cellStyle name="Navadno 73" xfId="1053"/>
    <cellStyle name="Navadno 74" xfId="1046"/>
    <cellStyle name="Navadno 75" xfId="1058"/>
    <cellStyle name="Navadno 76" xfId="1063"/>
    <cellStyle name="Navadno 77" xfId="1065"/>
    <cellStyle name="Navadno 78" xfId="1067"/>
    <cellStyle name="Navadno 79" xfId="1071"/>
    <cellStyle name="Navadno 8" xfId="28"/>
    <cellStyle name="Navadno 80" xfId="1073"/>
    <cellStyle name="Navadno 81" xfId="1074"/>
    <cellStyle name="Navadno 82" xfId="1080"/>
    <cellStyle name="Navadno 83" xfId="1082"/>
    <cellStyle name="Navadno 9" xfId="24"/>
    <cellStyle name="Navadno_Varnost ICIT 2" xfId="96"/>
    <cellStyle name="Neutral 2" xfId="249"/>
    <cellStyle name="Nevtralno 10" xfId="935"/>
    <cellStyle name="Nevtralno 11" xfId="953"/>
    <cellStyle name="Nevtralno 2" xfId="488"/>
    <cellStyle name="Nevtralno 3" xfId="563"/>
    <cellStyle name="Nevtralno 4" xfId="670"/>
    <cellStyle name="Nevtralno 5" xfId="726"/>
    <cellStyle name="Nevtralno 6" xfId="778"/>
    <cellStyle name="Nevtralno 7" xfId="826"/>
    <cellStyle name="Nevtralno 8" xfId="868"/>
    <cellStyle name="Nevtralno 9" xfId="905"/>
    <cellStyle name="Normal 10 10" xfId="250"/>
    <cellStyle name="Normal 10 11" xfId="251"/>
    <cellStyle name="Normal 10 12" xfId="252"/>
    <cellStyle name="Normal 10 13" xfId="253"/>
    <cellStyle name="Normal 10 2" xfId="254"/>
    <cellStyle name="Normal 10 3" xfId="255"/>
    <cellStyle name="Normal 10 4" xfId="256"/>
    <cellStyle name="Normal 10 5" xfId="257"/>
    <cellStyle name="Normal 10 6" xfId="258"/>
    <cellStyle name="Normal 10 7" xfId="259"/>
    <cellStyle name="Normal 10 8" xfId="260"/>
    <cellStyle name="Normal 10 9" xfId="261"/>
    <cellStyle name="Normal 11" xfId="262"/>
    <cellStyle name="Normal 12" xfId="263"/>
    <cellStyle name="Normal 13" xfId="264"/>
    <cellStyle name="Normal 14" xfId="265"/>
    <cellStyle name="Normal 15" xfId="266"/>
    <cellStyle name="Normal 16" xfId="267"/>
    <cellStyle name="Normal 2" xfId="268"/>
    <cellStyle name="Normal 2 2" xfId="269"/>
    <cellStyle name="Normal 2 3" xfId="270"/>
    <cellStyle name="Normal 2 4" xfId="271"/>
    <cellStyle name="Normal 2 5" xfId="272"/>
    <cellStyle name="Normal 2 6" xfId="273"/>
    <cellStyle name="Normal 2 7" xfId="274"/>
    <cellStyle name="Normal 2 8" xfId="275"/>
    <cellStyle name="Normal 3" xfId="276"/>
    <cellStyle name="Normal 3 10" xfId="454"/>
    <cellStyle name="Normal 3 11" xfId="332"/>
    <cellStyle name="Normal 3 12" xfId="683"/>
    <cellStyle name="Normal 3 13" xfId="736"/>
    <cellStyle name="Normal 3 14" xfId="788"/>
    <cellStyle name="Normal 3 15" xfId="835"/>
    <cellStyle name="Normal 3 16" xfId="879"/>
    <cellStyle name="Normal 3 17" xfId="914"/>
    <cellStyle name="Normal 3 18" xfId="1101"/>
    <cellStyle name="Normal 3 19" xfId="1125"/>
    <cellStyle name="Normal 3 2" xfId="277"/>
    <cellStyle name="Normal 3 20" xfId="1093"/>
    <cellStyle name="Normal 3 21" xfId="1107"/>
    <cellStyle name="Normal 3 22" xfId="1100"/>
    <cellStyle name="Normal 3 23" xfId="1127"/>
    <cellStyle name="Normal 3 24" xfId="1090"/>
    <cellStyle name="Normal 3 25" xfId="1126"/>
    <cellStyle name="Normal 3 26" xfId="1088"/>
    <cellStyle name="Normal 3 27" xfId="1111"/>
    <cellStyle name="Normal 3 28" xfId="1098"/>
    <cellStyle name="Normal 3 29" xfId="1102"/>
    <cellStyle name="Normal 3 3" xfId="278"/>
    <cellStyle name="Normal 3 30" xfId="1113"/>
    <cellStyle name="Normal 3 31" xfId="1112"/>
    <cellStyle name="Normal 3 32" xfId="1085"/>
    <cellStyle name="Normal 3 33" xfId="1124"/>
    <cellStyle name="Normal 3 34" xfId="1103"/>
    <cellStyle name="Normal 3 35" xfId="1094"/>
    <cellStyle name="Normal 3 36" xfId="1086"/>
    <cellStyle name="Normal 3 37" xfId="1128"/>
    <cellStyle name="Normal 3 38" xfId="1092"/>
    <cellStyle name="Normal 3 39" xfId="1097"/>
    <cellStyle name="Normal 3 4" xfId="279"/>
    <cellStyle name="Normal 3 40" xfId="1121"/>
    <cellStyle name="Normal 3 41" xfId="1117"/>
    <cellStyle name="Normal 3 42" xfId="1089"/>
    <cellStyle name="Normal 3 43" xfId="1104"/>
    <cellStyle name="Normal 3 44" xfId="1129"/>
    <cellStyle name="Normal 3 45" xfId="1096"/>
    <cellStyle name="Normal 3 46" xfId="1116"/>
    <cellStyle name="Normal 3 47" xfId="1115"/>
    <cellStyle name="Normal 3 48" xfId="1087"/>
    <cellStyle name="Normal 3 49" xfId="1109"/>
    <cellStyle name="Normal 3 5" xfId="280"/>
    <cellStyle name="Normal 3 50" xfId="1099"/>
    <cellStyle name="Normal 3 51" xfId="1119"/>
    <cellStyle name="Normal 3 52" xfId="1122"/>
    <cellStyle name="Normal 3 53" xfId="1108"/>
    <cellStyle name="Normal 3 54" xfId="1091"/>
    <cellStyle name="Normal 3 55" xfId="1095"/>
    <cellStyle name="Normal 3 56" xfId="1114"/>
    <cellStyle name="Normal 3 57" xfId="1118"/>
    <cellStyle name="Normal 3 58" xfId="1123"/>
    <cellStyle name="Normal 3 59" xfId="1106"/>
    <cellStyle name="Normal 3 6" xfId="281"/>
    <cellStyle name="Normal 3 60" xfId="1105"/>
    <cellStyle name="Normal 3 61" xfId="1110"/>
    <cellStyle name="Normal 3 62" xfId="1120"/>
    <cellStyle name="Normal 3 63" xfId="1130"/>
    <cellStyle name="Normal 3 64" xfId="1160"/>
    <cellStyle name="Normal 3 65" xfId="1140"/>
    <cellStyle name="Normal 3 66" xfId="1152"/>
    <cellStyle name="Normal 3 67" xfId="1157"/>
    <cellStyle name="Normal 3 68" xfId="1162"/>
    <cellStyle name="Normal 3 69" xfId="1159"/>
    <cellStyle name="Normal 3 7" xfId="282"/>
    <cellStyle name="Normal 3 70" xfId="1153"/>
    <cellStyle name="Normal 3 71" xfId="1141"/>
    <cellStyle name="Normal 3 72" xfId="1133"/>
    <cellStyle name="Normal 3 73" xfId="1144"/>
    <cellStyle name="Normal 3 74" xfId="1163"/>
    <cellStyle name="Normal 3 75" xfId="1156"/>
    <cellStyle name="Normal 3 76" xfId="1137"/>
    <cellStyle name="Normal 3 77" xfId="1151"/>
    <cellStyle name="Normal 3 78" xfId="1147"/>
    <cellStyle name="Normal 3 79" xfId="1143"/>
    <cellStyle name="Normal 3 8" xfId="334"/>
    <cellStyle name="Normal 3 80" xfId="1158"/>
    <cellStyle name="Normal 3 81" xfId="1132"/>
    <cellStyle name="Normal 3 82" xfId="1164"/>
    <cellStyle name="Normal 3 83" xfId="1134"/>
    <cellStyle name="Normal 3 84" xfId="1155"/>
    <cellStyle name="Normal 3 85" xfId="1150"/>
    <cellStyle name="Normal 3 86" xfId="1149"/>
    <cellStyle name="Normal 3 87" xfId="1139"/>
    <cellStyle name="Normal 3 88" xfId="1131"/>
    <cellStyle name="Normal 3 89" xfId="1146"/>
    <cellStyle name="Normal 3 9" xfId="451"/>
    <cellStyle name="Normal 3 90" xfId="1145"/>
    <cellStyle name="Normal 3 91" xfId="1138"/>
    <cellStyle name="Normal 3 92" xfId="1154"/>
    <cellStyle name="Normal 3 93" xfId="1148"/>
    <cellStyle name="Normal 3 94" xfId="1161"/>
    <cellStyle name="Normal 3 95" xfId="1135"/>
    <cellStyle name="Normal 3 96" xfId="1142"/>
    <cellStyle name="Normal 3 97" xfId="1136"/>
    <cellStyle name="Normal 35" xfId="283"/>
    <cellStyle name="Normal 35 2" xfId="284"/>
    <cellStyle name="Normal 35 3" xfId="285"/>
    <cellStyle name="Normal 35 4" xfId="286"/>
    <cellStyle name="Normal 35 5" xfId="287"/>
    <cellStyle name="Normal 4" xfId="288"/>
    <cellStyle name="Normal 4 2" xfId="289"/>
    <cellStyle name="Normal 48" xfId="290"/>
    <cellStyle name="Normal 48 2" xfId="291"/>
    <cellStyle name="Normal 48 3" xfId="292"/>
    <cellStyle name="Normal 48 4" xfId="293"/>
    <cellStyle name="Normal 48 5" xfId="294"/>
    <cellStyle name="Normal 5" xfId="295"/>
    <cellStyle name="Normal 5 2" xfId="296"/>
    <cellStyle name="Normal 54" xfId="297"/>
    <cellStyle name="Normal 6" xfId="298"/>
    <cellStyle name="Normal 6 2" xfId="299"/>
    <cellStyle name="Normal 7" xfId="300"/>
    <cellStyle name="Normal 7 2" xfId="301"/>
    <cellStyle name="Normal 8" xfId="302"/>
    <cellStyle name="Normal 8 2" xfId="303"/>
    <cellStyle name="Normal 9" xfId="304"/>
    <cellStyle name="Normal 9 2" xfId="305"/>
    <cellStyle name="Normal_08-010-000105-TP" xfId="20"/>
    <cellStyle name="Normale_CCTV Price List Jan-Jun 2005" xfId="306"/>
    <cellStyle name="Note 2" xfId="307"/>
    <cellStyle name="Odstotek 2" xfId="11"/>
    <cellStyle name="Odstotek 3" xfId="19"/>
    <cellStyle name="Opomba 10" xfId="740"/>
    <cellStyle name="Opomba 11" xfId="792"/>
    <cellStyle name="Opomba 2" xfId="487"/>
    <cellStyle name="Opomba 3" xfId="367"/>
    <cellStyle name="Opomba 4" xfId="421"/>
    <cellStyle name="Opomba 5" xfId="601"/>
    <cellStyle name="Opomba 6" xfId="582"/>
    <cellStyle name="Opomba 7" xfId="652"/>
    <cellStyle name="Opomba 8" xfId="567"/>
    <cellStyle name="Opomba 9" xfId="687"/>
    <cellStyle name="Opozorilo 10" xfId="742"/>
    <cellStyle name="Opozorilo 11" xfId="794"/>
    <cellStyle name="Opozorilo 2" xfId="486"/>
    <cellStyle name="Opozorilo 3" xfId="368"/>
    <cellStyle name="Opozorilo 4" xfId="562"/>
    <cellStyle name="Opozorilo 5" xfId="602"/>
    <cellStyle name="Opozorilo 6" xfId="405"/>
    <cellStyle name="Opozorilo 7" xfId="656"/>
    <cellStyle name="Opozorilo 8" xfId="503"/>
    <cellStyle name="Opozorilo 9" xfId="689"/>
    <cellStyle name="Output 2" xfId="308"/>
    <cellStyle name="Pojasnjevalno besedilo" xfId="3" builtinId="53" customBuiltin="1"/>
    <cellStyle name="Pojasnjevalno besedilo 10" xfId="309"/>
    <cellStyle name="Pojasnjevalno besedilo 11" xfId="310"/>
    <cellStyle name="Pojasnjevalno besedilo 12" xfId="311"/>
    <cellStyle name="Pojasnjevalno besedilo 13" xfId="312"/>
    <cellStyle name="Pojasnjevalno besedilo 14" xfId="313"/>
    <cellStyle name="Pojasnjevalno besedilo 15" xfId="314"/>
    <cellStyle name="Pojasnjevalno besedilo 16" xfId="315"/>
    <cellStyle name="Pojasnjevalno besedilo 17" xfId="316"/>
    <cellStyle name="Pojasnjevalno besedilo 18" xfId="485"/>
    <cellStyle name="Pojasnjevalno besedilo 19" xfId="370"/>
    <cellStyle name="Pojasnjevalno besedilo 2" xfId="317"/>
    <cellStyle name="Pojasnjevalno besedilo 20" xfId="704"/>
    <cellStyle name="Pojasnjevalno besedilo 21" xfId="756"/>
    <cellStyle name="Pojasnjevalno besedilo 22" xfId="805"/>
    <cellStyle name="Pojasnjevalno besedilo 23" xfId="848"/>
    <cellStyle name="Pojasnjevalno besedilo 24" xfId="887"/>
    <cellStyle name="Pojasnjevalno besedilo 25" xfId="920"/>
    <cellStyle name="Pojasnjevalno besedilo 26" xfId="945"/>
    <cellStyle name="Pojasnjevalno besedilo 27" xfId="960"/>
    <cellStyle name="Pojasnjevalno besedilo 3" xfId="318"/>
    <cellStyle name="Pojasnjevalno besedilo 4" xfId="319"/>
    <cellStyle name="Pojasnjevalno besedilo 5" xfId="320"/>
    <cellStyle name="Pojasnjevalno besedilo 6" xfId="321"/>
    <cellStyle name="Pojasnjevalno besedilo 7" xfId="322"/>
    <cellStyle name="Pojasnjevalno besedilo 8" xfId="323"/>
    <cellStyle name="Pojasnjevalno besedilo 9" xfId="324"/>
    <cellStyle name="Poudarek1 10" xfId="869"/>
    <cellStyle name="Poudarek1 11" xfId="906"/>
    <cellStyle name="Poudarek1 2" xfId="484"/>
    <cellStyle name="Poudarek1 3" xfId="371"/>
    <cellStyle name="Poudarek1 4" xfId="625"/>
    <cellStyle name="Poudarek1 5" xfId="395"/>
    <cellStyle name="Poudarek1 6" xfId="671"/>
    <cellStyle name="Poudarek1 7" xfId="727"/>
    <cellStyle name="Poudarek1 8" xfId="779"/>
    <cellStyle name="Poudarek1 9" xfId="827"/>
    <cellStyle name="Poudarek2 10" xfId="861"/>
    <cellStyle name="Poudarek2 11" xfId="898"/>
    <cellStyle name="Poudarek2 2" xfId="483"/>
    <cellStyle name="Poudarek2 3" xfId="372"/>
    <cellStyle name="Poudarek2 4" xfId="418"/>
    <cellStyle name="Poudarek2 5" xfId="608"/>
    <cellStyle name="Poudarek2 6" xfId="402"/>
    <cellStyle name="Poudarek2 7" xfId="718"/>
    <cellStyle name="Poudarek2 8" xfId="770"/>
    <cellStyle name="Poudarek2 9" xfId="818"/>
    <cellStyle name="Poudarek3 10" xfId="888"/>
    <cellStyle name="Poudarek3 11" xfId="921"/>
    <cellStyle name="Poudarek3 2" xfId="482"/>
    <cellStyle name="Poudarek3 3" xfId="373"/>
    <cellStyle name="Poudarek3 4" xfId="417"/>
    <cellStyle name="Poudarek3 5" xfId="614"/>
    <cellStyle name="Poudarek3 6" xfId="705"/>
    <cellStyle name="Poudarek3 7" xfId="757"/>
    <cellStyle name="Poudarek3 8" xfId="806"/>
    <cellStyle name="Poudarek3 9" xfId="849"/>
    <cellStyle name="Poudarek4 10" xfId="889"/>
    <cellStyle name="Poudarek4 11" xfId="922"/>
    <cellStyle name="Poudarek4 2" xfId="481"/>
    <cellStyle name="Poudarek4 3" xfId="374"/>
    <cellStyle name="Poudarek4 4" xfId="416"/>
    <cellStyle name="Poudarek4 5" xfId="617"/>
    <cellStyle name="Poudarek4 6" xfId="706"/>
    <cellStyle name="Poudarek4 7" xfId="758"/>
    <cellStyle name="Poudarek4 8" xfId="807"/>
    <cellStyle name="Poudarek4 9" xfId="850"/>
    <cellStyle name="Poudarek5 10" xfId="936"/>
    <cellStyle name="Poudarek5 11" xfId="955"/>
    <cellStyle name="Poudarek5 2" xfId="480"/>
    <cellStyle name="Poudarek5 3" xfId="375"/>
    <cellStyle name="Poudarek5 4" xfId="674"/>
    <cellStyle name="Poudarek5 5" xfId="728"/>
    <cellStyle name="Poudarek5 6" xfId="780"/>
    <cellStyle name="Poudarek5 7" xfId="828"/>
    <cellStyle name="Poudarek5 8" xfId="870"/>
    <cellStyle name="Poudarek5 9" xfId="907"/>
    <cellStyle name="Poudarek6 10" xfId="369"/>
    <cellStyle name="Poudarek6 11" xfId="570"/>
    <cellStyle name="Poudarek6 2" xfId="540"/>
    <cellStyle name="Poudarek6 3" xfId="544"/>
    <cellStyle name="Poudarek6 4" xfId="526"/>
    <cellStyle name="Poudarek6 5" xfId="529"/>
    <cellStyle name="Poudarek6 6" xfId="447"/>
    <cellStyle name="Poudarek6 7" xfId="650"/>
    <cellStyle name="Poudarek6 8" xfId="642"/>
    <cellStyle name="Poudarek6 9" xfId="449"/>
    <cellStyle name="Povezana celica 10" xfId="913"/>
    <cellStyle name="Povezana celica 11" xfId="942"/>
    <cellStyle name="Povezana celica 2" xfId="536"/>
    <cellStyle name="Povezana celica 3" xfId="473"/>
    <cellStyle name="Povezana celica 4" xfId="378"/>
    <cellStyle name="Povezana celica 5" xfId="681"/>
    <cellStyle name="Povezana celica 6" xfId="735"/>
    <cellStyle name="Povezana celica 7" xfId="787"/>
    <cellStyle name="Povezana celica 8" xfId="834"/>
    <cellStyle name="Povezana celica 9" xfId="877"/>
    <cellStyle name="Preveri celico 10" xfId="791"/>
    <cellStyle name="Preveri celico 11" xfId="837"/>
    <cellStyle name="Preveri celico 2" xfId="537"/>
    <cellStyle name="Preveri celico 3" xfId="340"/>
    <cellStyle name="Preveri celico 4" xfId="470"/>
    <cellStyle name="Preveri celico 5" xfId="517"/>
    <cellStyle name="Preveri celico 6" xfId="445"/>
    <cellStyle name="Preveri celico 7" xfId="573"/>
    <cellStyle name="Preveri celico 8" xfId="686"/>
    <cellStyle name="Preveri celico 9" xfId="739"/>
    <cellStyle name="Računanje 10" xfId="715"/>
    <cellStyle name="Računanje 11" xfId="767"/>
    <cellStyle name="Računanje 2" xfId="538"/>
    <cellStyle name="Računanje 3" xfId="339"/>
    <cellStyle name="Računanje 4" xfId="553"/>
    <cellStyle name="Računanje 5" xfId="569"/>
    <cellStyle name="Računanje 6" xfId="607"/>
    <cellStyle name="Računanje 7" xfId="622"/>
    <cellStyle name="Računanje 8" xfId="577"/>
    <cellStyle name="Računanje 9" xfId="561"/>
    <cellStyle name="Sheet Title" xfId="325"/>
    <cellStyle name="Slabo 10" xfId="795"/>
    <cellStyle name="Slabo 11" xfId="839"/>
    <cellStyle name="Slabo 2" xfId="539"/>
    <cellStyle name="Slabo 3" xfId="338"/>
    <cellStyle name="Slabo 4" xfId="525"/>
    <cellStyle name="Slabo 5" xfId="467"/>
    <cellStyle name="Slabo 6" xfId="443"/>
    <cellStyle name="Slabo 7" xfId="580"/>
    <cellStyle name="Slabo 8" xfId="690"/>
    <cellStyle name="Slabo 9" xfId="743"/>
    <cellStyle name="Slog 1" xfId="326"/>
    <cellStyle name="Slog JB 10" xfId="4"/>
    <cellStyle name="Title 2" xfId="327"/>
    <cellStyle name="Total 2" xfId="328"/>
    <cellStyle name="Valuta 2" xfId="12"/>
    <cellStyle name="Vejica" xfId="1" builtinId="3"/>
    <cellStyle name="Vejica 10" xfId="501"/>
    <cellStyle name="Vejica 11" xfId="693"/>
    <cellStyle name="Vejica 12" xfId="746"/>
    <cellStyle name="Vejica 13" xfId="798"/>
    <cellStyle name="Vejica 2" xfId="95"/>
    <cellStyle name="Vejica 2 10" xfId="876"/>
    <cellStyle name="Vejica 2 11" xfId="912"/>
    <cellStyle name="Vejica 2 12" xfId="941"/>
    <cellStyle name="Vejica 2 13" xfId="958"/>
    <cellStyle name="Vejica 2 2" xfId="329"/>
    <cellStyle name="Vejica 2 3" xfId="330"/>
    <cellStyle name="Vejica 2 4" xfId="463"/>
    <cellStyle name="Vejica 2 5" xfId="494"/>
    <cellStyle name="Vejica 2 6" xfId="680"/>
    <cellStyle name="Vejica 2 7" xfId="734"/>
    <cellStyle name="Vejica 2 8" xfId="786"/>
    <cellStyle name="Vejica 2 9" xfId="833"/>
    <cellStyle name="Vejica 3" xfId="97"/>
    <cellStyle name="Vejica 3 10" xfId="841"/>
    <cellStyle name="Vejica 3 11" xfId="882"/>
    <cellStyle name="Vejica 3 2" xfId="559"/>
    <cellStyle name="Vejica 3 3" xfId="643"/>
    <cellStyle name="Vejica 3 4" xfId="468"/>
    <cellStyle name="Vejica 3 5" xfId="442"/>
    <cellStyle name="Vejica 3 6" xfId="588"/>
    <cellStyle name="Vejica 3 7" xfId="692"/>
    <cellStyle name="Vejica 3 8" xfId="745"/>
    <cellStyle name="Vejica 3 9" xfId="797"/>
    <cellStyle name="Vejica 8" xfId="448"/>
    <cellStyle name="Vnos 10" xfId="883"/>
    <cellStyle name="Vnos 11" xfId="916"/>
    <cellStyle name="Vnos 2" xfId="541"/>
    <cellStyle name="Vnos 3" xfId="336"/>
    <cellStyle name="Vnos 4" xfId="441"/>
    <cellStyle name="Vnos 5" xfId="385"/>
    <cellStyle name="Vnos 6" xfId="694"/>
    <cellStyle name="Vnos 7" xfId="747"/>
    <cellStyle name="Vnos 8" xfId="799"/>
    <cellStyle name="Vnos 9" xfId="842"/>
    <cellStyle name="Vsota 10" xfId="793"/>
    <cellStyle name="Vsota 11" xfId="838"/>
    <cellStyle name="Vsota 2" xfId="542"/>
    <cellStyle name="Vsota 3" xfId="335"/>
    <cellStyle name="Vsota 4" xfId="512"/>
    <cellStyle name="Vsota 5" xfId="466"/>
    <cellStyle name="Vsota 6" xfId="444"/>
    <cellStyle name="Vsota 7" xfId="584"/>
    <cellStyle name="Vsota 8" xfId="688"/>
    <cellStyle name="Vsota 9" xfId="741"/>
    <cellStyle name="Warning Text 2" xfId="331"/>
  </cellStyles>
  <dxfs count="0"/>
  <tableStyles count="0" defaultTableStyle="TableStyleMedium2" defaultPivotStyle="PivotStyleLight16"/>
  <colors>
    <mruColors>
      <color rgb="FF33CCCC"/>
      <color rgb="FFCCFF99"/>
      <color rgb="FF66FFCC"/>
      <color rgb="FFCCFF66"/>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75"/>
  <sheetViews>
    <sheetView topLeftCell="A16" workbookViewId="0">
      <selection activeCell="J15" sqref="J15"/>
    </sheetView>
  </sheetViews>
  <sheetFormatPr defaultRowHeight="12.75"/>
  <cols>
    <col min="1" max="1" width="6.140625" style="76" customWidth="1"/>
    <col min="2" max="2" width="67.28515625" style="65" customWidth="1"/>
    <col min="3" max="3" width="3.5703125" style="65" customWidth="1"/>
    <col min="4" max="4" width="6.85546875" style="61" customWidth="1"/>
    <col min="5" max="5" width="10.42578125" style="61" customWidth="1"/>
    <col min="6" max="6" width="14.7109375" style="2" bestFit="1" customWidth="1"/>
    <col min="7" max="7" width="14.7109375" style="230" bestFit="1" customWidth="1"/>
    <col min="8" max="8" width="15.28515625" style="65" customWidth="1"/>
    <col min="9" max="9" width="15" style="65" customWidth="1"/>
    <col min="10" max="1022" width="9.140625" style="65" customWidth="1"/>
    <col min="1023" max="16384" width="9.140625" style="15"/>
  </cols>
  <sheetData>
    <row r="1" spans="1:1022" s="23" customFormat="1" ht="15.75">
      <c r="A1" s="251" t="s">
        <v>538</v>
      </c>
      <c r="B1" s="146"/>
      <c r="C1" s="252"/>
      <c r="D1" s="252"/>
      <c r="E1" s="253"/>
      <c r="F1" s="254"/>
      <c r="G1" s="146"/>
    </row>
    <row r="2" spans="1:1022" ht="15.75">
      <c r="A2" s="255" t="s">
        <v>539</v>
      </c>
      <c r="B2" s="145"/>
      <c r="C2" s="252"/>
      <c r="D2" s="252"/>
      <c r="E2" s="253"/>
      <c r="F2" s="254"/>
      <c r="G2" s="145"/>
      <c r="AMH2" s="15"/>
    </row>
    <row r="3" spans="1:1022" ht="15.75">
      <c r="A3" s="255" t="s">
        <v>540</v>
      </c>
      <c r="B3" s="145"/>
      <c r="C3" s="252"/>
      <c r="D3" s="252"/>
      <c r="E3" s="253"/>
      <c r="F3" s="254"/>
      <c r="G3" s="145"/>
      <c r="AMH3" s="15"/>
    </row>
    <row r="4" spans="1:1022" ht="15.75">
      <c r="A4" s="255" t="s">
        <v>541</v>
      </c>
      <c r="B4" s="145"/>
      <c r="C4" s="252"/>
      <c r="D4" s="252"/>
      <c r="E4" s="253"/>
      <c r="F4" s="254"/>
      <c r="G4" s="145"/>
      <c r="AMH4" s="15"/>
    </row>
    <row r="5" spans="1:1022" ht="15.75">
      <c r="A5" s="255" t="s">
        <v>542</v>
      </c>
      <c r="B5" s="145"/>
      <c r="C5" s="252"/>
      <c r="D5" s="252"/>
      <c r="E5" s="253"/>
      <c r="F5" s="254"/>
      <c r="G5" s="145"/>
      <c r="AMH5" s="15"/>
    </row>
    <row r="6" spans="1:1022" ht="15.75">
      <c r="A6" s="255" t="s">
        <v>543</v>
      </c>
      <c r="B6" s="145"/>
      <c r="C6" s="252"/>
      <c r="D6" s="252"/>
      <c r="E6" s="253"/>
      <c r="F6" s="254"/>
      <c r="G6" s="145"/>
      <c r="AMH6" s="15"/>
    </row>
    <row r="7" spans="1:1022" ht="15.75">
      <c r="A7" s="255" t="s">
        <v>544</v>
      </c>
      <c r="B7" s="145"/>
      <c r="C7" s="252"/>
      <c r="D7" s="252"/>
      <c r="E7" s="253"/>
      <c r="F7" s="254"/>
      <c r="G7" s="145"/>
      <c r="AMH7" s="15"/>
    </row>
    <row r="8" spans="1:1022" s="65" customFormat="1" ht="15.75">
      <c r="A8" s="255" t="s">
        <v>827</v>
      </c>
      <c r="B8" s="145"/>
      <c r="C8" s="256"/>
      <c r="D8" s="256"/>
      <c r="E8" s="257"/>
      <c r="F8" s="246"/>
      <c r="G8" s="145"/>
    </row>
    <row r="9" spans="1:1022" s="65" customFormat="1" ht="15.75">
      <c r="A9" s="251"/>
      <c r="B9" s="145"/>
      <c r="C9" s="256"/>
      <c r="D9" s="256"/>
      <c r="E9" s="257"/>
      <c r="F9" s="246"/>
      <c r="G9" s="145"/>
    </row>
    <row r="10" spans="1:1022" s="65" customFormat="1" ht="18">
      <c r="A10" s="258" t="s">
        <v>537</v>
      </c>
      <c r="B10" s="251"/>
      <c r="C10" s="145"/>
      <c r="D10" s="256"/>
      <c r="E10" s="256"/>
      <c r="F10" s="259"/>
      <c r="G10" s="246"/>
    </row>
    <row r="11" spans="1:1022" s="65" customFormat="1" ht="15.75">
      <c r="A11" s="153"/>
      <c r="B11" s="251"/>
      <c r="C11" s="145"/>
      <c r="D11" s="256"/>
      <c r="E11" s="256"/>
      <c r="F11" s="259"/>
      <c r="G11" s="246"/>
    </row>
    <row r="12" spans="1:1022" ht="14.25" customHeight="1">
      <c r="A12" s="595" t="s">
        <v>545</v>
      </c>
      <c r="B12" s="595"/>
      <c r="C12" s="595"/>
      <c r="D12" s="595"/>
      <c r="E12" s="595"/>
      <c r="F12" s="595"/>
      <c r="G12" s="595"/>
      <c r="AMH12" s="15"/>
    </row>
    <row r="13" spans="1:1022" ht="14.25" customHeight="1">
      <c r="A13" s="594"/>
      <c r="B13" s="594"/>
      <c r="C13" s="594"/>
      <c r="D13" s="594"/>
      <c r="E13" s="594"/>
      <c r="F13" s="594"/>
      <c r="G13" s="594"/>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c r="FU13" s="176"/>
      <c r="FV13" s="176"/>
      <c r="FW13" s="176"/>
      <c r="FX13" s="176"/>
      <c r="FY13" s="176"/>
      <c r="FZ13" s="176"/>
      <c r="GA13" s="176"/>
      <c r="GB13" s="176"/>
      <c r="GC13" s="176"/>
      <c r="GD13" s="176"/>
      <c r="GE13" s="176"/>
      <c r="GF13" s="176"/>
      <c r="GG13" s="176"/>
      <c r="GH13" s="176"/>
      <c r="GI13" s="176"/>
      <c r="GJ13" s="176"/>
      <c r="GK13" s="176"/>
      <c r="GL13" s="176"/>
      <c r="GM13" s="176"/>
      <c r="GN13" s="176"/>
      <c r="GO13" s="176"/>
      <c r="GP13" s="176"/>
      <c r="GQ13" s="176"/>
      <c r="GR13" s="176"/>
      <c r="GS13" s="176"/>
      <c r="GT13" s="176"/>
      <c r="GU13" s="176"/>
      <c r="GV13" s="176"/>
      <c r="GW13" s="176"/>
      <c r="GX13" s="176"/>
      <c r="GY13" s="176"/>
      <c r="GZ13" s="176"/>
      <c r="HA13" s="176"/>
      <c r="HB13" s="176"/>
      <c r="HC13" s="176"/>
      <c r="HD13" s="176"/>
      <c r="HE13" s="176"/>
      <c r="HF13" s="176"/>
      <c r="HG13" s="176"/>
      <c r="HH13" s="176"/>
      <c r="HI13" s="176"/>
      <c r="HJ13" s="176"/>
      <c r="HK13" s="176"/>
      <c r="HL13" s="176"/>
      <c r="HM13" s="176"/>
      <c r="HN13" s="176"/>
      <c r="HO13" s="176"/>
      <c r="HP13" s="176"/>
      <c r="HQ13" s="176"/>
      <c r="HR13" s="176"/>
      <c r="HS13" s="176"/>
      <c r="HT13" s="176"/>
      <c r="HU13" s="176"/>
      <c r="HV13" s="176"/>
      <c r="HW13" s="176"/>
      <c r="HX13" s="176"/>
      <c r="HY13" s="176"/>
      <c r="HZ13" s="176"/>
      <c r="IA13" s="176"/>
      <c r="IB13" s="176"/>
      <c r="IC13" s="176"/>
      <c r="ID13" s="176"/>
      <c r="IE13" s="176"/>
      <c r="IF13" s="176"/>
      <c r="IG13" s="176"/>
      <c r="IH13" s="176"/>
      <c r="II13" s="176"/>
      <c r="IJ13" s="176"/>
      <c r="IK13" s="176"/>
      <c r="IL13" s="176"/>
      <c r="IM13" s="176"/>
      <c r="IN13" s="176"/>
      <c r="IO13" s="176"/>
      <c r="IP13" s="176"/>
      <c r="IQ13" s="176"/>
      <c r="IR13" s="176"/>
      <c r="IS13" s="176"/>
      <c r="IT13" s="176"/>
      <c r="IU13" s="176"/>
      <c r="IV13" s="176"/>
      <c r="IW13" s="176"/>
      <c r="IX13" s="176"/>
      <c r="IY13" s="176"/>
      <c r="IZ13" s="176"/>
      <c r="JA13" s="176"/>
      <c r="JB13" s="176"/>
      <c r="JC13" s="176"/>
      <c r="JD13" s="176"/>
      <c r="JE13" s="176"/>
      <c r="JF13" s="176"/>
      <c r="JG13" s="176"/>
      <c r="JH13" s="176"/>
      <c r="JI13" s="176"/>
      <c r="JJ13" s="176"/>
      <c r="JK13" s="176"/>
      <c r="JL13" s="176"/>
      <c r="JM13" s="176"/>
      <c r="JN13" s="176"/>
      <c r="JO13" s="176"/>
      <c r="JP13" s="176"/>
      <c r="JQ13" s="176"/>
      <c r="JR13" s="176"/>
      <c r="JS13" s="176"/>
      <c r="JT13" s="176"/>
      <c r="JU13" s="176"/>
      <c r="JV13" s="176"/>
      <c r="JW13" s="176"/>
      <c r="JX13" s="176"/>
      <c r="JY13" s="176"/>
      <c r="JZ13" s="176"/>
      <c r="KA13" s="176"/>
      <c r="KB13" s="176"/>
      <c r="KC13" s="176"/>
      <c r="KD13" s="176"/>
      <c r="KE13" s="176"/>
      <c r="KF13" s="176"/>
      <c r="KG13" s="176"/>
      <c r="KH13" s="176"/>
      <c r="KI13" s="176"/>
      <c r="KJ13" s="176"/>
      <c r="KK13" s="176"/>
      <c r="KL13" s="176"/>
      <c r="KM13" s="176"/>
      <c r="KN13" s="176"/>
      <c r="KO13" s="176"/>
      <c r="KP13" s="176"/>
      <c r="KQ13" s="176"/>
      <c r="KR13" s="176"/>
      <c r="KS13" s="176"/>
      <c r="KT13" s="176"/>
      <c r="KU13" s="176"/>
      <c r="KV13" s="176"/>
      <c r="KW13" s="176"/>
      <c r="KX13" s="176"/>
      <c r="KY13" s="176"/>
      <c r="KZ13" s="176"/>
      <c r="LA13" s="176"/>
      <c r="LB13" s="176"/>
      <c r="LC13" s="176"/>
      <c r="LD13" s="176"/>
      <c r="LE13" s="176"/>
      <c r="LF13" s="176"/>
      <c r="LG13" s="176"/>
      <c r="LH13" s="176"/>
      <c r="LI13" s="176"/>
      <c r="LJ13" s="176"/>
      <c r="LK13" s="176"/>
      <c r="LL13" s="176"/>
      <c r="LM13" s="176"/>
      <c r="LN13" s="176"/>
      <c r="LO13" s="176"/>
      <c r="LP13" s="176"/>
      <c r="LQ13" s="176"/>
      <c r="LR13" s="176"/>
      <c r="LS13" s="176"/>
      <c r="LT13" s="176"/>
      <c r="LU13" s="176"/>
      <c r="LV13" s="176"/>
      <c r="LW13" s="176"/>
      <c r="LX13" s="176"/>
      <c r="LY13" s="176"/>
      <c r="LZ13" s="176"/>
      <c r="MA13" s="176"/>
      <c r="MB13" s="176"/>
      <c r="MC13" s="176"/>
      <c r="MD13" s="176"/>
      <c r="ME13" s="176"/>
      <c r="MF13" s="176"/>
      <c r="MG13" s="176"/>
      <c r="MH13" s="176"/>
      <c r="MI13" s="176"/>
      <c r="MJ13" s="176"/>
      <c r="MK13" s="176"/>
      <c r="ML13" s="176"/>
      <c r="MM13" s="176"/>
      <c r="MN13" s="176"/>
      <c r="MO13" s="176"/>
      <c r="MP13" s="176"/>
      <c r="MQ13" s="176"/>
      <c r="MR13" s="176"/>
      <c r="MS13" s="176"/>
      <c r="MT13" s="176"/>
      <c r="MU13" s="176"/>
      <c r="MV13" s="176"/>
      <c r="MW13" s="176"/>
      <c r="MX13" s="176"/>
      <c r="MY13" s="176"/>
      <c r="MZ13" s="176"/>
      <c r="NA13" s="176"/>
      <c r="NB13" s="176"/>
      <c r="NC13" s="176"/>
      <c r="ND13" s="176"/>
      <c r="NE13" s="176"/>
      <c r="NF13" s="176"/>
      <c r="NG13" s="176"/>
      <c r="NH13" s="176"/>
      <c r="NI13" s="176"/>
      <c r="NJ13" s="176"/>
      <c r="NK13" s="176"/>
      <c r="NL13" s="176"/>
      <c r="NM13" s="176"/>
      <c r="NN13" s="176"/>
      <c r="NO13" s="176"/>
      <c r="NP13" s="176"/>
      <c r="NQ13" s="176"/>
      <c r="NR13" s="176"/>
      <c r="NS13" s="176"/>
      <c r="NT13" s="176"/>
      <c r="NU13" s="176"/>
      <c r="NV13" s="176"/>
      <c r="NW13" s="176"/>
      <c r="NX13" s="176"/>
      <c r="NY13" s="176"/>
      <c r="NZ13" s="176"/>
      <c r="OA13" s="176"/>
      <c r="OB13" s="176"/>
      <c r="OC13" s="176"/>
      <c r="OD13" s="176"/>
      <c r="OE13" s="176"/>
      <c r="OF13" s="176"/>
      <c r="OG13" s="176"/>
      <c r="OH13" s="176"/>
      <c r="OI13" s="176"/>
      <c r="OJ13" s="176"/>
      <c r="OK13" s="176"/>
      <c r="OL13" s="176"/>
      <c r="OM13" s="176"/>
      <c r="ON13" s="176"/>
      <c r="OO13" s="176"/>
      <c r="OP13" s="176"/>
      <c r="OQ13" s="176"/>
      <c r="OR13" s="176"/>
      <c r="OS13" s="176"/>
      <c r="OT13" s="176"/>
      <c r="OU13" s="176"/>
      <c r="OV13" s="176"/>
      <c r="OW13" s="176"/>
      <c r="OX13" s="176"/>
      <c r="OY13" s="176"/>
      <c r="OZ13" s="176"/>
      <c r="PA13" s="176"/>
      <c r="PB13" s="176"/>
      <c r="PC13" s="176"/>
      <c r="PD13" s="176"/>
      <c r="PE13" s="176"/>
      <c r="PF13" s="176"/>
      <c r="PG13" s="176"/>
      <c r="PH13" s="176"/>
      <c r="PI13" s="176"/>
      <c r="PJ13" s="176"/>
      <c r="PK13" s="176"/>
      <c r="PL13" s="176"/>
      <c r="PM13" s="176"/>
      <c r="PN13" s="176"/>
      <c r="PO13" s="176"/>
      <c r="PP13" s="176"/>
      <c r="PQ13" s="176"/>
      <c r="PR13" s="176"/>
      <c r="PS13" s="176"/>
      <c r="PT13" s="176"/>
      <c r="PU13" s="176"/>
      <c r="PV13" s="176"/>
      <c r="PW13" s="176"/>
      <c r="PX13" s="176"/>
      <c r="PY13" s="176"/>
      <c r="PZ13" s="176"/>
      <c r="QA13" s="176"/>
      <c r="QB13" s="176"/>
      <c r="QC13" s="176"/>
      <c r="QD13" s="176"/>
      <c r="QE13" s="176"/>
      <c r="QF13" s="176"/>
      <c r="QG13" s="176"/>
      <c r="QH13" s="176"/>
      <c r="QI13" s="176"/>
      <c r="QJ13" s="176"/>
      <c r="QK13" s="176"/>
      <c r="QL13" s="176"/>
      <c r="QM13" s="176"/>
      <c r="QN13" s="176"/>
      <c r="QO13" s="176"/>
      <c r="QP13" s="176"/>
      <c r="QQ13" s="176"/>
      <c r="QR13" s="176"/>
      <c r="QS13" s="176"/>
      <c r="QT13" s="176"/>
      <c r="QU13" s="176"/>
      <c r="QV13" s="176"/>
      <c r="QW13" s="176"/>
      <c r="QX13" s="176"/>
      <c r="QY13" s="176"/>
      <c r="QZ13" s="176"/>
      <c r="RA13" s="176"/>
      <c r="RB13" s="176"/>
      <c r="RC13" s="176"/>
      <c r="RD13" s="176"/>
      <c r="RE13" s="176"/>
      <c r="RF13" s="176"/>
      <c r="RG13" s="176"/>
      <c r="RH13" s="176"/>
      <c r="RI13" s="176"/>
      <c r="RJ13" s="176"/>
      <c r="RK13" s="176"/>
      <c r="RL13" s="176"/>
      <c r="RM13" s="176"/>
      <c r="RN13" s="176"/>
      <c r="RO13" s="176"/>
      <c r="RP13" s="176"/>
      <c r="RQ13" s="176"/>
      <c r="RR13" s="176"/>
      <c r="RS13" s="176"/>
      <c r="RT13" s="176"/>
      <c r="RU13" s="176"/>
      <c r="RV13" s="176"/>
      <c r="RW13" s="176"/>
      <c r="RX13" s="176"/>
      <c r="RY13" s="176"/>
      <c r="RZ13" s="176"/>
      <c r="SA13" s="176"/>
      <c r="SB13" s="176"/>
      <c r="SC13" s="176"/>
      <c r="SD13" s="176"/>
      <c r="SE13" s="176"/>
      <c r="SF13" s="176"/>
      <c r="SG13" s="176"/>
      <c r="SH13" s="176"/>
      <c r="SI13" s="176"/>
      <c r="SJ13" s="176"/>
      <c r="SK13" s="176"/>
      <c r="SL13" s="176"/>
      <c r="SM13" s="176"/>
      <c r="SN13" s="176"/>
      <c r="SO13" s="176"/>
      <c r="SP13" s="176"/>
      <c r="SQ13" s="176"/>
      <c r="SR13" s="176"/>
      <c r="SS13" s="176"/>
      <c r="ST13" s="176"/>
      <c r="SU13" s="176"/>
      <c r="SV13" s="176"/>
      <c r="SW13" s="176"/>
      <c r="SX13" s="176"/>
      <c r="SY13" s="176"/>
      <c r="SZ13" s="176"/>
      <c r="TA13" s="176"/>
      <c r="TB13" s="176"/>
      <c r="TC13" s="176"/>
      <c r="TD13" s="176"/>
      <c r="TE13" s="176"/>
      <c r="TF13" s="176"/>
      <c r="TG13" s="176"/>
      <c r="TH13" s="176"/>
      <c r="TI13" s="176"/>
      <c r="TJ13" s="176"/>
      <c r="TK13" s="176"/>
      <c r="TL13" s="176"/>
      <c r="TM13" s="176"/>
      <c r="TN13" s="176"/>
      <c r="TO13" s="176"/>
      <c r="TP13" s="176"/>
      <c r="TQ13" s="176"/>
      <c r="TR13" s="176"/>
      <c r="TS13" s="176"/>
      <c r="TT13" s="176"/>
      <c r="TU13" s="176"/>
      <c r="TV13" s="176"/>
      <c r="TW13" s="176"/>
      <c r="TX13" s="176"/>
      <c r="TY13" s="176"/>
      <c r="TZ13" s="176"/>
      <c r="UA13" s="176"/>
      <c r="UB13" s="176"/>
      <c r="UC13" s="176"/>
      <c r="UD13" s="176"/>
      <c r="UE13" s="176"/>
      <c r="UF13" s="176"/>
      <c r="UG13" s="176"/>
      <c r="UH13" s="176"/>
      <c r="UI13" s="176"/>
      <c r="UJ13" s="176"/>
      <c r="UK13" s="176"/>
      <c r="UL13" s="176"/>
      <c r="UM13" s="176"/>
      <c r="UN13" s="176"/>
      <c r="UO13" s="176"/>
      <c r="UP13" s="176"/>
      <c r="UQ13" s="176"/>
      <c r="UR13" s="176"/>
      <c r="US13" s="176"/>
      <c r="UT13" s="176"/>
      <c r="UU13" s="176"/>
      <c r="UV13" s="176"/>
      <c r="UW13" s="176"/>
      <c r="UX13" s="176"/>
      <c r="UY13" s="176"/>
      <c r="UZ13" s="176"/>
      <c r="VA13" s="176"/>
      <c r="VB13" s="176"/>
      <c r="VC13" s="176"/>
      <c r="VD13" s="176"/>
      <c r="VE13" s="176"/>
      <c r="VF13" s="176"/>
      <c r="VG13" s="176"/>
      <c r="VH13" s="176"/>
      <c r="VI13" s="176"/>
      <c r="VJ13" s="176"/>
      <c r="VK13" s="176"/>
      <c r="VL13" s="176"/>
      <c r="VM13" s="176"/>
      <c r="VN13" s="176"/>
      <c r="VO13" s="176"/>
      <c r="VP13" s="176"/>
      <c r="VQ13" s="176"/>
      <c r="VR13" s="176"/>
      <c r="VS13" s="176"/>
      <c r="VT13" s="176"/>
      <c r="VU13" s="176"/>
      <c r="VV13" s="176"/>
      <c r="VW13" s="176"/>
      <c r="VX13" s="176"/>
      <c r="VY13" s="176"/>
      <c r="VZ13" s="176"/>
      <c r="WA13" s="176"/>
      <c r="WB13" s="176"/>
      <c r="WC13" s="176"/>
      <c r="WD13" s="176"/>
      <c r="WE13" s="176"/>
      <c r="WF13" s="176"/>
      <c r="WG13" s="176"/>
      <c r="WH13" s="176"/>
      <c r="WI13" s="176"/>
      <c r="WJ13" s="176"/>
      <c r="WK13" s="176"/>
      <c r="WL13" s="176"/>
      <c r="WM13" s="176"/>
      <c r="WN13" s="176"/>
      <c r="WO13" s="176"/>
      <c r="WP13" s="176"/>
      <c r="WQ13" s="176"/>
      <c r="WR13" s="176"/>
      <c r="WS13" s="176"/>
      <c r="WT13" s="176"/>
      <c r="WU13" s="176"/>
      <c r="WV13" s="176"/>
      <c r="WW13" s="176"/>
      <c r="WX13" s="176"/>
      <c r="WY13" s="176"/>
      <c r="WZ13" s="176"/>
      <c r="XA13" s="176"/>
      <c r="XB13" s="176"/>
      <c r="XC13" s="176"/>
      <c r="XD13" s="176"/>
      <c r="XE13" s="176"/>
      <c r="XF13" s="176"/>
      <c r="XG13" s="176"/>
      <c r="XH13" s="176"/>
      <c r="XI13" s="176"/>
      <c r="XJ13" s="176"/>
      <c r="XK13" s="176"/>
      <c r="XL13" s="176"/>
      <c r="XM13" s="176"/>
      <c r="XN13" s="176"/>
      <c r="XO13" s="176"/>
      <c r="XP13" s="176"/>
      <c r="XQ13" s="176"/>
      <c r="XR13" s="176"/>
      <c r="XS13" s="176"/>
      <c r="XT13" s="176"/>
      <c r="XU13" s="176"/>
      <c r="XV13" s="176"/>
      <c r="XW13" s="176"/>
      <c r="XX13" s="176"/>
      <c r="XY13" s="176"/>
      <c r="XZ13" s="176"/>
      <c r="YA13" s="176"/>
      <c r="YB13" s="176"/>
      <c r="YC13" s="176"/>
      <c r="YD13" s="176"/>
      <c r="YE13" s="176"/>
      <c r="YF13" s="176"/>
      <c r="YG13" s="176"/>
      <c r="YH13" s="176"/>
      <c r="YI13" s="176"/>
      <c r="YJ13" s="176"/>
      <c r="YK13" s="176"/>
      <c r="YL13" s="176"/>
      <c r="YM13" s="176"/>
      <c r="YN13" s="176"/>
      <c r="YO13" s="176"/>
      <c r="YP13" s="176"/>
      <c r="YQ13" s="176"/>
      <c r="YR13" s="176"/>
      <c r="YS13" s="176"/>
      <c r="YT13" s="176"/>
      <c r="YU13" s="176"/>
      <c r="YV13" s="176"/>
      <c r="YW13" s="176"/>
      <c r="YX13" s="176"/>
      <c r="YY13" s="176"/>
      <c r="YZ13" s="176"/>
      <c r="ZA13" s="176"/>
      <c r="ZB13" s="176"/>
      <c r="ZC13" s="176"/>
      <c r="ZD13" s="176"/>
      <c r="ZE13" s="176"/>
      <c r="ZF13" s="176"/>
      <c r="ZG13" s="176"/>
      <c r="ZH13" s="176"/>
      <c r="ZI13" s="176"/>
      <c r="ZJ13" s="176"/>
      <c r="ZK13" s="176"/>
      <c r="ZL13" s="176"/>
      <c r="ZM13" s="176"/>
      <c r="ZN13" s="176"/>
      <c r="ZO13" s="176"/>
      <c r="ZP13" s="176"/>
      <c r="ZQ13" s="176"/>
      <c r="ZR13" s="176"/>
      <c r="ZS13" s="176"/>
      <c r="ZT13" s="176"/>
      <c r="ZU13" s="176"/>
      <c r="ZV13" s="176"/>
      <c r="ZW13" s="176"/>
      <c r="ZX13" s="176"/>
      <c r="ZY13" s="176"/>
      <c r="ZZ13" s="176"/>
      <c r="AAA13" s="176"/>
      <c r="AAB13" s="176"/>
      <c r="AAC13" s="176"/>
      <c r="AAD13" s="176"/>
      <c r="AAE13" s="176"/>
      <c r="AAF13" s="176"/>
      <c r="AAG13" s="176"/>
      <c r="AAH13" s="176"/>
      <c r="AAI13" s="176"/>
      <c r="AAJ13" s="176"/>
      <c r="AAK13" s="176"/>
      <c r="AAL13" s="176"/>
      <c r="AAM13" s="176"/>
      <c r="AAN13" s="176"/>
      <c r="AAO13" s="176"/>
      <c r="AAP13" s="176"/>
      <c r="AAQ13" s="176"/>
      <c r="AAR13" s="176"/>
      <c r="AAS13" s="176"/>
      <c r="AAT13" s="176"/>
      <c r="AAU13" s="176"/>
      <c r="AAV13" s="176"/>
      <c r="AAW13" s="176"/>
      <c r="AAX13" s="176"/>
      <c r="AAY13" s="176"/>
      <c r="AAZ13" s="176"/>
      <c r="ABA13" s="176"/>
      <c r="ABB13" s="176"/>
      <c r="ABC13" s="176"/>
      <c r="ABD13" s="176"/>
      <c r="ABE13" s="176"/>
      <c r="ABF13" s="176"/>
      <c r="ABG13" s="176"/>
      <c r="ABH13" s="176"/>
      <c r="ABI13" s="176"/>
      <c r="ABJ13" s="176"/>
      <c r="ABK13" s="176"/>
      <c r="ABL13" s="176"/>
      <c r="ABM13" s="176"/>
      <c r="ABN13" s="176"/>
      <c r="ABO13" s="176"/>
      <c r="ABP13" s="176"/>
      <c r="ABQ13" s="176"/>
      <c r="ABR13" s="176"/>
      <c r="ABS13" s="176"/>
      <c r="ABT13" s="176"/>
      <c r="ABU13" s="176"/>
      <c r="ABV13" s="176"/>
      <c r="ABW13" s="176"/>
      <c r="ABX13" s="176"/>
      <c r="ABY13" s="176"/>
      <c r="ABZ13" s="176"/>
      <c r="ACA13" s="176"/>
      <c r="ACB13" s="176"/>
      <c r="ACC13" s="176"/>
      <c r="ACD13" s="176"/>
      <c r="ACE13" s="176"/>
      <c r="ACF13" s="176"/>
      <c r="ACG13" s="176"/>
      <c r="ACH13" s="176"/>
      <c r="ACI13" s="176"/>
      <c r="ACJ13" s="176"/>
      <c r="ACK13" s="176"/>
      <c r="ACL13" s="176"/>
      <c r="ACM13" s="176"/>
      <c r="ACN13" s="176"/>
      <c r="ACO13" s="176"/>
      <c r="ACP13" s="176"/>
      <c r="ACQ13" s="176"/>
      <c r="ACR13" s="176"/>
      <c r="ACS13" s="176"/>
      <c r="ACT13" s="176"/>
      <c r="ACU13" s="176"/>
      <c r="ACV13" s="176"/>
      <c r="ACW13" s="176"/>
      <c r="ACX13" s="176"/>
      <c r="ACY13" s="176"/>
      <c r="ACZ13" s="176"/>
      <c r="ADA13" s="176"/>
      <c r="ADB13" s="176"/>
      <c r="ADC13" s="176"/>
      <c r="ADD13" s="176"/>
      <c r="ADE13" s="176"/>
      <c r="ADF13" s="176"/>
      <c r="ADG13" s="176"/>
      <c r="ADH13" s="176"/>
      <c r="ADI13" s="176"/>
      <c r="ADJ13" s="176"/>
      <c r="ADK13" s="176"/>
      <c r="ADL13" s="176"/>
      <c r="ADM13" s="176"/>
      <c r="ADN13" s="176"/>
      <c r="ADO13" s="176"/>
      <c r="ADP13" s="176"/>
      <c r="ADQ13" s="176"/>
      <c r="ADR13" s="176"/>
      <c r="ADS13" s="176"/>
      <c r="ADT13" s="176"/>
      <c r="ADU13" s="176"/>
      <c r="ADV13" s="176"/>
      <c r="ADW13" s="176"/>
      <c r="ADX13" s="176"/>
      <c r="ADY13" s="176"/>
      <c r="ADZ13" s="176"/>
      <c r="AEA13" s="176"/>
      <c r="AEB13" s="176"/>
      <c r="AEC13" s="176"/>
      <c r="AED13" s="176"/>
      <c r="AEE13" s="176"/>
      <c r="AEF13" s="176"/>
      <c r="AEG13" s="176"/>
      <c r="AEH13" s="176"/>
      <c r="AEI13" s="176"/>
      <c r="AEJ13" s="176"/>
      <c r="AEK13" s="176"/>
      <c r="AEL13" s="176"/>
      <c r="AEM13" s="176"/>
      <c r="AEN13" s="176"/>
      <c r="AEO13" s="176"/>
      <c r="AEP13" s="176"/>
      <c r="AEQ13" s="176"/>
      <c r="AER13" s="176"/>
      <c r="AES13" s="176"/>
      <c r="AET13" s="176"/>
      <c r="AEU13" s="176"/>
      <c r="AEV13" s="176"/>
      <c r="AEW13" s="176"/>
      <c r="AEX13" s="176"/>
      <c r="AEY13" s="176"/>
      <c r="AEZ13" s="176"/>
      <c r="AFA13" s="176"/>
      <c r="AFB13" s="176"/>
      <c r="AFC13" s="176"/>
      <c r="AFD13" s="176"/>
      <c r="AFE13" s="176"/>
      <c r="AFF13" s="176"/>
      <c r="AFG13" s="176"/>
      <c r="AFH13" s="176"/>
      <c r="AFI13" s="176"/>
      <c r="AFJ13" s="176"/>
      <c r="AFK13" s="176"/>
      <c r="AFL13" s="176"/>
      <c r="AFM13" s="176"/>
      <c r="AFN13" s="176"/>
      <c r="AFO13" s="176"/>
      <c r="AFP13" s="176"/>
      <c r="AFQ13" s="176"/>
      <c r="AFR13" s="176"/>
      <c r="AFS13" s="176"/>
      <c r="AFT13" s="176"/>
      <c r="AFU13" s="176"/>
      <c r="AFV13" s="176"/>
      <c r="AFW13" s="176"/>
      <c r="AFX13" s="176"/>
      <c r="AFY13" s="176"/>
      <c r="AFZ13" s="176"/>
      <c r="AGA13" s="176"/>
      <c r="AGB13" s="176"/>
      <c r="AGC13" s="176"/>
      <c r="AGD13" s="176"/>
      <c r="AGE13" s="176"/>
      <c r="AGF13" s="176"/>
      <c r="AGG13" s="176"/>
      <c r="AGH13" s="176"/>
      <c r="AGI13" s="176"/>
      <c r="AGJ13" s="176"/>
      <c r="AGK13" s="176"/>
      <c r="AGL13" s="176"/>
      <c r="AGM13" s="176"/>
      <c r="AGN13" s="176"/>
      <c r="AGO13" s="176"/>
      <c r="AGP13" s="176"/>
      <c r="AGQ13" s="176"/>
      <c r="AGR13" s="176"/>
      <c r="AGS13" s="176"/>
      <c r="AGT13" s="176"/>
      <c r="AGU13" s="176"/>
      <c r="AGV13" s="176"/>
      <c r="AGW13" s="176"/>
      <c r="AGX13" s="176"/>
      <c r="AGY13" s="176"/>
      <c r="AGZ13" s="176"/>
      <c r="AHA13" s="176"/>
      <c r="AHB13" s="176"/>
      <c r="AHC13" s="176"/>
      <c r="AHD13" s="176"/>
      <c r="AHE13" s="176"/>
      <c r="AHF13" s="176"/>
      <c r="AHG13" s="176"/>
      <c r="AHH13" s="176"/>
      <c r="AHI13" s="176"/>
      <c r="AHJ13" s="176"/>
      <c r="AHK13" s="176"/>
      <c r="AHL13" s="176"/>
      <c r="AHM13" s="176"/>
      <c r="AHN13" s="176"/>
      <c r="AHO13" s="176"/>
      <c r="AHP13" s="176"/>
      <c r="AHQ13" s="176"/>
      <c r="AHR13" s="176"/>
      <c r="AHS13" s="176"/>
      <c r="AHT13" s="176"/>
      <c r="AHU13" s="176"/>
      <c r="AHV13" s="176"/>
      <c r="AHW13" s="176"/>
      <c r="AHX13" s="176"/>
      <c r="AHY13" s="176"/>
      <c r="AHZ13" s="176"/>
      <c r="AIA13" s="176"/>
      <c r="AIB13" s="176"/>
      <c r="AIC13" s="176"/>
      <c r="AID13" s="176"/>
      <c r="AIE13" s="176"/>
      <c r="AIF13" s="176"/>
      <c r="AIG13" s="176"/>
      <c r="AIH13" s="176"/>
      <c r="AII13" s="176"/>
      <c r="AIJ13" s="176"/>
      <c r="AIK13" s="176"/>
      <c r="AIL13" s="176"/>
      <c r="AIM13" s="176"/>
      <c r="AIN13" s="176"/>
      <c r="AIO13" s="176"/>
      <c r="AIP13" s="176"/>
      <c r="AIQ13" s="176"/>
      <c r="AIR13" s="176"/>
      <c r="AIS13" s="176"/>
      <c r="AIT13" s="176"/>
      <c r="AIU13" s="176"/>
      <c r="AIV13" s="176"/>
      <c r="AIW13" s="176"/>
      <c r="AIX13" s="176"/>
      <c r="AIY13" s="176"/>
      <c r="AIZ13" s="176"/>
      <c r="AJA13" s="176"/>
      <c r="AJB13" s="176"/>
      <c r="AJC13" s="176"/>
      <c r="AJD13" s="176"/>
      <c r="AJE13" s="176"/>
      <c r="AJF13" s="176"/>
      <c r="AJG13" s="176"/>
      <c r="AJH13" s="176"/>
      <c r="AJI13" s="176"/>
      <c r="AJJ13" s="176"/>
      <c r="AJK13" s="176"/>
      <c r="AJL13" s="176"/>
      <c r="AJM13" s="176"/>
      <c r="AJN13" s="176"/>
      <c r="AJO13" s="176"/>
      <c r="AJP13" s="176"/>
      <c r="AJQ13" s="176"/>
      <c r="AJR13" s="176"/>
      <c r="AJS13" s="176"/>
      <c r="AJT13" s="176"/>
      <c r="AJU13" s="176"/>
      <c r="AJV13" s="176"/>
      <c r="AJW13" s="176"/>
      <c r="AJX13" s="176"/>
      <c r="AJY13" s="176"/>
      <c r="AJZ13" s="176"/>
      <c r="AKA13" s="176"/>
      <c r="AKB13" s="176"/>
      <c r="AKC13" s="176"/>
      <c r="AKD13" s="176"/>
      <c r="AKE13" s="176"/>
      <c r="AKF13" s="176"/>
      <c r="AKG13" s="176"/>
      <c r="AKH13" s="176"/>
      <c r="AKI13" s="176"/>
      <c r="AKJ13" s="176"/>
      <c r="AKK13" s="176"/>
      <c r="AKL13" s="176"/>
      <c r="AKM13" s="176"/>
      <c r="AKN13" s="176"/>
      <c r="AKO13" s="176"/>
      <c r="AKP13" s="176"/>
      <c r="AKQ13" s="176"/>
      <c r="AKR13" s="176"/>
      <c r="AKS13" s="176"/>
      <c r="AKT13" s="176"/>
      <c r="AKU13" s="176"/>
      <c r="AKV13" s="176"/>
      <c r="AKW13" s="176"/>
      <c r="AKX13" s="176"/>
      <c r="AKY13" s="176"/>
      <c r="AKZ13" s="176"/>
      <c r="ALA13" s="176"/>
      <c r="ALB13" s="176"/>
      <c r="ALC13" s="176"/>
      <c r="ALD13" s="176"/>
      <c r="ALE13" s="176"/>
      <c r="ALF13" s="176"/>
      <c r="ALG13" s="176"/>
      <c r="ALH13" s="176"/>
      <c r="ALI13" s="176"/>
      <c r="ALJ13" s="176"/>
      <c r="ALK13" s="176"/>
      <c r="ALL13" s="176"/>
      <c r="ALM13" s="176"/>
      <c r="ALN13" s="176"/>
      <c r="ALO13" s="176"/>
      <c r="ALP13" s="176"/>
      <c r="ALQ13" s="176"/>
      <c r="ALR13" s="176"/>
      <c r="ALS13" s="176"/>
      <c r="ALT13" s="176"/>
      <c r="ALU13" s="176"/>
      <c r="ALV13" s="176"/>
      <c r="ALW13" s="176"/>
      <c r="ALX13" s="176"/>
      <c r="ALY13" s="176"/>
      <c r="ALZ13" s="176"/>
      <c r="AMA13" s="176"/>
      <c r="AMB13" s="176"/>
      <c r="AMC13" s="176"/>
      <c r="AMD13" s="176"/>
      <c r="AME13" s="176"/>
      <c r="AMF13" s="176"/>
      <c r="AMG13" s="176"/>
      <c r="AMH13" s="15"/>
    </row>
    <row r="14" spans="1:1022" s="124" customFormat="1" ht="14.25" customHeight="1">
      <c r="A14" s="595" t="s">
        <v>546</v>
      </c>
      <c r="B14" s="595"/>
      <c r="C14" s="595"/>
      <c r="D14" s="595"/>
      <c r="E14" s="595"/>
      <c r="F14" s="595"/>
      <c r="G14" s="595"/>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3"/>
      <c r="CQ14" s="123"/>
      <c r="CR14" s="123"/>
      <c r="CS14" s="123"/>
      <c r="CT14" s="123"/>
      <c r="CU14" s="123"/>
      <c r="CV14" s="123"/>
      <c r="CW14" s="123"/>
      <c r="CX14" s="123"/>
      <c r="CY14" s="123"/>
      <c r="CZ14" s="123"/>
      <c r="DA14" s="123"/>
      <c r="DB14" s="123"/>
      <c r="DC14" s="123"/>
      <c r="DD14" s="123"/>
      <c r="DE14" s="123"/>
      <c r="DF14" s="123"/>
      <c r="DG14" s="123"/>
      <c r="DH14" s="123"/>
      <c r="DI14" s="123"/>
      <c r="DJ14" s="123"/>
      <c r="DK14" s="123"/>
      <c r="DL14" s="123"/>
      <c r="DM14" s="123"/>
      <c r="DN14" s="123"/>
      <c r="DO14" s="123"/>
      <c r="DP14" s="123"/>
      <c r="DQ14" s="123"/>
      <c r="DR14" s="123"/>
      <c r="DS14" s="123"/>
      <c r="DT14" s="123"/>
      <c r="DU14" s="123"/>
      <c r="DV14" s="123"/>
      <c r="DW14" s="123"/>
      <c r="DX14" s="123"/>
      <c r="DY14" s="123"/>
      <c r="DZ14" s="123"/>
      <c r="EA14" s="123"/>
      <c r="EB14" s="123"/>
      <c r="EC14" s="123"/>
      <c r="ED14" s="123"/>
      <c r="EE14" s="123"/>
      <c r="EF14" s="123"/>
      <c r="EG14" s="123"/>
      <c r="EH14" s="123"/>
      <c r="EI14" s="123"/>
      <c r="EJ14" s="123"/>
      <c r="EK14" s="123"/>
      <c r="EL14" s="123"/>
      <c r="EM14" s="123"/>
      <c r="EN14" s="123"/>
      <c r="EO14" s="123"/>
      <c r="EP14" s="123"/>
      <c r="EQ14" s="123"/>
      <c r="ER14" s="123"/>
      <c r="ES14" s="123"/>
      <c r="ET14" s="123"/>
      <c r="EU14" s="123"/>
      <c r="EV14" s="123"/>
      <c r="EW14" s="123"/>
      <c r="EX14" s="123"/>
      <c r="EY14" s="123"/>
      <c r="EZ14" s="123"/>
      <c r="FA14" s="123"/>
      <c r="FB14" s="123"/>
      <c r="FC14" s="123"/>
      <c r="FD14" s="123"/>
      <c r="FE14" s="123"/>
      <c r="FF14" s="123"/>
      <c r="FG14" s="123"/>
      <c r="FH14" s="123"/>
      <c r="FI14" s="123"/>
      <c r="FJ14" s="123"/>
      <c r="FK14" s="123"/>
      <c r="FL14" s="123"/>
      <c r="FM14" s="123"/>
      <c r="FN14" s="123"/>
      <c r="FO14" s="123"/>
      <c r="FP14" s="123"/>
      <c r="FQ14" s="123"/>
      <c r="FR14" s="123"/>
      <c r="FS14" s="123"/>
      <c r="FT14" s="123"/>
      <c r="FU14" s="123"/>
      <c r="FV14" s="123"/>
      <c r="FW14" s="123"/>
      <c r="FX14" s="123"/>
      <c r="FY14" s="123"/>
      <c r="FZ14" s="123"/>
      <c r="GA14" s="123"/>
      <c r="GB14" s="123"/>
      <c r="GC14" s="123"/>
      <c r="GD14" s="123"/>
      <c r="GE14" s="123"/>
      <c r="GF14" s="123"/>
      <c r="GG14" s="123"/>
      <c r="GH14" s="123"/>
      <c r="GI14" s="123"/>
      <c r="GJ14" s="123"/>
      <c r="GK14" s="123"/>
      <c r="GL14" s="123"/>
      <c r="GM14" s="123"/>
      <c r="GN14" s="123"/>
      <c r="GO14" s="123"/>
      <c r="GP14" s="123"/>
      <c r="GQ14" s="123"/>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c r="HV14" s="123"/>
      <c r="HW14" s="123"/>
      <c r="HX14" s="123"/>
      <c r="HY14" s="123"/>
      <c r="HZ14" s="123"/>
      <c r="IA14" s="123"/>
      <c r="IB14" s="123"/>
      <c r="IC14" s="123"/>
      <c r="ID14" s="123"/>
      <c r="IE14" s="123"/>
      <c r="IF14" s="123"/>
      <c r="IG14" s="123"/>
      <c r="IH14" s="123"/>
      <c r="II14" s="123"/>
      <c r="IJ14" s="123"/>
      <c r="IK14" s="123"/>
      <c r="IL14" s="123"/>
      <c r="IM14" s="123"/>
      <c r="IN14" s="123"/>
      <c r="IO14" s="123"/>
      <c r="IP14" s="123"/>
      <c r="IQ14" s="123"/>
      <c r="IR14" s="123"/>
      <c r="IS14" s="123"/>
      <c r="IT14" s="123"/>
      <c r="IU14" s="123"/>
      <c r="IV14" s="123"/>
      <c r="IW14" s="123"/>
      <c r="IX14" s="123"/>
      <c r="IY14" s="123"/>
      <c r="IZ14" s="123"/>
      <c r="JA14" s="123"/>
      <c r="JB14" s="123"/>
      <c r="JC14" s="123"/>
      <c r="JD14" s="123"/>
      <c r="JE14" s="123"/>
      <c r="JF14" s="123"/>
      <c r="JG14" s="123"/>
      <c r="JH14" s="123"/>
      <c r="JI14" s="123"/>
      <c r="JJ14" s="123"/>
      <c r="JK14" s="123"/>
      <c r="JL14" s="123"/>
      <c r="JM14" s="123"/>
      <c r="JN14" s="123"/>
      <c r="JO14" s="123"/>
      <c r="JP14" s="123"/>
      <c r="JQ14" s="123"/>
      <c r="JR14" s="123"/>
      <c r="JS14" s="123"/>
      <c r="JT14" s="123"/>
      <c r="JU14" s="123"/>
      <c r="JV14" s="123"/>
      <c r="JW14" s="123"/>
      <c r="JX14" s="123"/>
      <c r="JY14" s="123"/>
      <c r="JZ14" s="123"/>
      <c r="KA14" s="123"/>
      <c r="KB14" s="123"/>
      <c r="KC14" s="123"/>
      <c r="KD14" s="123"/>
      <c r="KE14" s="123"/>
      <c r="KF14" s="123"/>
      <c r="KG14" s="123"/>
      <c r="KH14" s="123"/>
      <c r="KI14" s="123"/>
      <c r="KJ14" s="123"/>
      <c r="KK14" s="123"/>
      <c r="KL14" s="123"/>
      <c r="KM14" s="123"/>
      <c r="KN14" s="123"/>
      <c r="KO14" s="123"/>
      <c r="KP14" s="123"/>
      <c r="KQ14" s="123"/>
      <c r="KR14" s="123"/>
      <c r="KS14" s="123"/>
      <c r="KT14" s="123"/>
      <c r="KU14" s="123"/>
      <c r="KV14" s="123"/>
      <c r="KW14" s="123"/>
      <c r="KX14" s="123"/>
      <c r="KY14" s="123"/>
      <c r="KZ14" s="123"/>
      <c r="LA14" s="123"/>
      <c r="LB14" s="123"/>
      <c r="LC14" s="123"/>
      <c r="LD14" s="123"/>
      <c r="LE14" s="123"/>
      <c r="LF14" s="123"/>
      <c r="LG14" s="123"/>
      <c r="LH14" s="123"/>
      <c r="LI14" s="123"/>
      <c r="LJ14" s="123"/>
      <c r="LK14" s="123"/>
      <c r="LL14" s="123"/>
      <c r="LM14" s="123"/>
      <c r="LN14" s="123"/>
      <c r="LO14" s="123"/>
      <c r="LP14" s="123"/>
      <c r="LQ14" s="123"/>
      <c r="LR14" s="123"/>
      <c r="LS14" s="123"/>
      <c r="LT14" s="123"/>
      <c r="LU14" s="123"/>
      <c r="LV14" s="123"/>
      <c r="LW14" s="123"/>
      <c r="LX14" s="123"/>
      <c r="LY14" s="123"/>
      <c r="LZ14" s="123"/>
      <c r="MA14" s="123"/>
      <c r="MB14" s="123"/>
      <c r="MC14" s="123"/>
      <c r="MD14" s="123"/>
      <c r="ME14" s="123"/>
      <c r="MF14" s="123"/>
      <c r="MG14" s="123"/>
      <c r="MH14" s="123"/>
      <c r="MI14" s="123"/>
      <c r="MJ14" s="123"/>
      <c r="MK14" s="123"/>
      <c r="ML14" s="123"/>
      <c r="MM14" s="123"/>
      <c r="MN14" s="123"/>
      <c r="MO14" s="123"/>
      <c r="MP14" s="123"/>
      <c r="MQ14" s="123"/>
      <c r="MR14" s="123"/>
      <c r="MS14" s="123"/>
      <c r="MT14" s="123"/>
      <c r="MU14" s="123"/>
      <c r="MV14" s="123"/>
      <c r="MW14" s="123"/>
      <c r="MX14" s="123"/>
      <c r="MY14" s="123"/>
      <c r="MZ14" s="123"/>
      <c r="NA14" s="123"/>
      <c r="NB14" s="123"/>
      <c r="NC14" s="123"/>
      <c r="ND14" s="123"/>
      <c r="NE14" s="123"/>
      <c r="NF14" s="123"/>
      <c r="NG14" s="123"/>
      <c r="NH14" s="123"/>
      <c r="NI14" s="123"/>
      <c r="NJ14" s="123"/>
      <c r="NK14" s="123"/>
      <c r="NL14" s="123"/>
      <c r="NM14" s="123"/>
      <c r="NN14" s="123"/>
      <c r="NO14" s="123"/>
      <c r="NP14" s="123"/>
      <c r="NQ14" s="123"/>
      <c r="NR14" s="123"/>
      <c r="NS14" s="123"/>
      <c r="NT14" s="123"/>
      <c r="NU14" s="123"/>
      <c r="NV14" s="123"/>
      <c r="NW14" s="123"/>
      <c r="NX14" s="123"/>
      <c r="NY14" s="123"/>
      <c r="NZ14" s="123"/>
      <c r="OA14" s="123"/>
      <c r="OB14" s="123"/>
      <c r="OC14" s="123"/>
      <c r="OD14" s="123"/>
      <c r="OE14" s="123"/>
      <c r="OF14" s="123"/>
      <c r="OG14" s="123"/>
      <c r="OH14" s="123"/>
      <c r="OI14" s="123"/>
      <c r="OJ14" s="123"/>
      <c r="OK14" s="123"/>
      <c r="OL14" s="123"/>
      <c r="OM14" s="123"/>
      <c r="ON14" s="123"/>
      <c r="OO14" s="123"/>
      <c r="OP14" s="123"/>
      <c r="OQ14" s="123"/>
      <c r="OR14" s="123"/>
      <c r="OS14" s="123"/>
      <c r="OT14" s="123"/>
      <c r="OU14" s="123"/>
      <c r="OV14" s="123"/>
      <c r="OW14" s="123"/>
      <c r="OX14" s="123"/>
      <c r="OY14" s="123"/>
      <c r="OZ14" s="123"/>
      <c r="PA14" s="123"/>
      <c r="PB14" s="123"/>
      <c r="PC14" s="123"/>
      <c r="PD14" s="123"/>
      <c r="PE14" s="123"/>
      <c r="PF14" s="123"/>
      <c r="PG14" s="123"/>
      <c r="PH14" s="123"/>
      <c r="PI14" s="123"/>
      <c r="PJ14" s="123"/>
      <c r="PK14" s="123"/>
      <c r="PL14" s="123"/>
      <c r="PM14" s="123"/>
      <c r="PN14" s="123"/>
      <c r="PO14" s="123"/>
      <c r="PP14" s="123"/>
      <c r="PQ14" s="123"/>
      <c r="PR14" s="123"/>
      <c r="PS14" s="123"/>
      <c r="PT14" s="123"/>
      <c r="PU14" s="123"/>
      <c r="PV14" s="123"/>
      <c r="PW14" s="123"/>
      <c r="PX14" s="123"/>
      <c r="PY14" s="123"/>
      <c r="PZ14" s="123"/>
      <c r="QA14" s="123"/>
      <c r="QB14" s="123"/>
      <c r="QC14" s="123"/>
      <c r="QD14" s="123"/>
      <c r="QE14" s="123"/>
      <c r="QF14" s="123"/>
      <c r="QG14" s="123"/>
      <c r="QH14" s="123"/>
      <c r="QI14" s="123"/>
      <c r="QJ14" s="123"/>
      <c r="QK14" s="123"/>
      <c r="QL14" s="123"/>
      <c r="QM14" s="123"/>
      <c r="QN14" s="123"/>
      <c r="QO14" s="123"/>
      <c r="QP14" s="123"/>
      <c r="QQ14" s="123"/>
      <c r="QR14" s="123"/>
      <c r="QS14" s="123"/>
      <c r="QT14" s="123"/>
      <c r="QU14" s="123"/>
      <c r="QV14" s="123"/>
      <c r="QW14" s="123"/>
      <c r="QX14" s="123"/>
      <c r="QY14" s="123"/>
      <c r="QZ14" s="123"/>
      <c r="RA14" s="123"/>
      <c r="RB14" s="123"/>
      <c r="RC14" s="123"/>
      <c r="RD14" s="123"/>
      <c r="RE14" s="123"/>
      <c r="RF14" s="123"/>
      <c r="RG14" s="123"/>
      <c r="RH14" s="123"/>
      <c r="RI14" s="123"/>
      <c r="RJ14" s="123"/>
      <c r="RK14" s="123"/>
      <c r="RL14" s="123"/>
      <c r="RM14" s="123"/>
      <c r="RN14" s="123"/>
      <c r="RO14" s="123"/>
      <c r="RP14" s="123"/>
      <c r="RQ14" s="123"/>
      <c r="RR14" s="123"/>
      <c r="RS14" s="123"/>
      <c r="RT14" s="123"/>
      <c r="RU14" s="123"/>
      <c r="RV14" s="123"/>
      <c r="RW14" s="123"/>
      <c r="RX14" s="123"/>
      <c r="RY14" s="123"/>
      <c r="RZ14" s="123"/>
      <c r="SA14" s="123"/>
      <c r="SB14" s="123"/>
      <c r="SC14" s="123"/>
      <c r="SD14" s="123"/>
      <c r="SE14" s="123"/>
      <c r="SF14" s="123"/>
      <c r="SG14" s="123"/>
      <c r="SH14" s="123"/>
      <c r="SI14" s="123"/>
      <c r="SJ14" s="123"/>
      <c r="SK14" s="123"/>
      <c r="SL14" s="123"/>
      <c r="SM14" s="123"/>
      <c r="SN14" s="123"/>
      <c r="SO14" s="123"/>
      <c r="SP14" s="123"/>
      <c r="SQ14" s="123"/>
      <c r="SR14" s="123"/>
      <c r="SS14" s="123"/>
      <c r="ST14" s="123"/>
      <c r="SU14" s="123"/>
      <c r="SV14" s="123"/>
      <c r="SW14" s="123"/>
      <c r="SX14" s="123"/>
      <c r="SY14" s="123"/>
      <c r="SZ14" s="123"/>
      <c r="TA14" s="123"/>
      <c r="TB14" s="123"/>
      <c r="TC14" s="123"/>
      <c r="TD14" s="123"/>
      <c r="TE14" s="123"/>
      <c r="TF14" s="123"/>
      <c r="TG14" s="123"/>
      <c r="TH14" s="123"/>
      <c r="TI14" s="123"/>
      <c r="TJ14" s="123"/>
      <c r="TK14" s="123"/>
      <c r="TL14" s="123"/>
      <c r="TM14" s="123"/>
      <c r="TN14" s="123"/>
      <c r="TO14" s="123"/>
      <c r="TP14" s="123"/>
      <c r="TQ14" s="123"/>
      <c r="TR14" s="123"/>
      <c r="TS14" s="123"/>
      <c r="TT14" s="123"/>
      <c r="TU14" s="123"/>
      <c r="TV14" s="123"/>
      <c r="TW14" s="123"/>
      <c r="TX14" s="123"/>
      <c r="TY14" s="123"/>
      <c r="TZ14" s="123"/>
      <c r="UA14" s="123"/>
      <c r="UB14" s="123"/>
      <c r="UC14" s="123"/>
      <c r="UD14" s="123"/>
      <c r="UE14" s="123"/>
      <c r="UF14" s="123"/>
      <c r="UG14" s="123"/>
      <c r="UH14" s="123"/>
      <c r="UI14" s="123"/>
      <c r="UJ14" s="123"/>
      <c r="UK14" s="123"/>
      <c r="UL14" s="123"/>
      <c r="UM14" s="123"/>
      <c r="UN14" s="123"/>
      <c r="UO14" s="123"/>
      <c r="UP14" s="123"/>
      <c r="UQ14" s="123"/>
      <c r="UR14" s="123"/>
      <c r="US14" s="123"/>
      <c r="UT14" s="123"/>
      <c r="UU14" s="123"/>
      <c r="UV14" s="123"/>
      <c r="UW14" s="123"/>
      <c r="UX14" s="123"/>
      <c r="UY14" s="123"/>
      <c r="UZ14" s="123"/>
      <c r="VA14" s="123"/>
      <c r="VB14" s="123"/>
      <c r="VC14" s="123"/>
      <c r="VD14" s="123"/>
      <c r="VE14" s="123"/>
      <c r="VF14" s="123"/>
      <c r="VG14" s="123"/>
      <c r="VH14" s="123"/>
      <c r="VI14" s="123"/>
      <c r="VJ14" s="123"/>
      <c r="VK14" s="123"/>
      <c r="VL14" s="123"/>
      <c r="VM14" s="123"/>
      <c r="VN14" s="123"/>
      <c r="VO14" s="123"/>
      <c r="VP14" s="123"/>
      <c r="VQ14" s="123"/>
      <c r="VR14" s="123"/>
      <c r="VS14" s="123"/>
      <c r="VT14" s="123"/>
      <c r="VU14" s="123"/>
      <c r="VV14" s="123"/>
      <c r="VW14" s="123"/>
      <c r="VX14" s="123"/>
      <c r="VY14" s="123"/>
      <c r="VZ14" s="123"/>
      <c r="WA14" s="123"/>
      <c r="WB14" s="123"/>
      <c r="WC14" s="123"/>
      <c r="WD14" s="123"/>
      <c r="WE14" s="123"/>
      <c r="WF14" s="123"/>
      <c r="WG14" s="123"/>
      <c r="WH14" s="123"/>
      <c r="WI14" s="123"/>
      <c r="WJ14" s="123"/>
      <c r="WK14" s="123"/>
      <c r="WL14" s="123"/>
      <c r="WM14" s="123"/>
      <c r="WN14" s="123"/>
      <c r="WO14" s="123"/>
      <c r="WP14" s="123"/>
      <c r="WQ14" s="123"/>
      <c r="WR14" s="123"/>
      <c r="WS14" s="123"/>
      <c r="WT14" s="123"/>
      <c r="WU14" s="123"/>
      <c r="WV14" s="123"/>
      <c r="WW14" s="123"/>
      <c r="WX14" s="123"/>
      <c r="WY14" s="123"/>
      <c r="WZ14" s="123"/>
      <c r="XA14" s="123"/>
      <c r="XB14" s="123"/>
      <c r="XC14" s="123"/>
      <c r="XD14" s="123"/>
      <c r="XE14" s="123"/>
      <c r="XF14" s="123"/>
      <c r="XG14" s="123"/>
      <c r="XH14" s="123"/>
      <c r="XI14" s="123"/>
      <c r="XJ14" s="123"/>
      <c r="XK14" s="123"/>
      <c r="XL14" s="123"/>
      <c r="XM14" s="123"/>
      <c r="XN14" s="123"/>
      <c r="XO14" s="123"/>
      <c r="XP14" s="123"/>
      <c r="XQ14" s="123"/>
      <c r="XR14" s="123"/>
      <c r="XS14" s="123"/>
      <c r="XT14" s="123"/>
      <c r="XU14" s="123"/>
      <c r="XV14" s="123"/>
      <c r="XW14" s="123"/>
      <c r="XX14" s="123"/>
      <c r="XY14" s="123"/>
      <c r="XZ14" s="123"/>
      <c r="YA14" s="123"/>
      <c r="YB14" s="123"/>
      <c r="YC14" s="123"/>
      <c r="YD14" s="123"/>
      <c r="YE14" s="123"/>
      <c r="YF14" s="123"/>
      <c r="YG14" s="123"/>
      <c r="YH14" s="123"/>
      <c r="YI14" s="123"/>
      <c r="YJ14" s="123"/>
      <c r="YK14" s="123"/>
      <c r="YL14" s="123"/>
      <c r="YM14" s="123"/>
      <c r="YN14" s="123"/>
      <c r="YO14" s="123"/>
      <c r="YP14" s="123"/>
      <c r="YQ14" s="123"/>
      <c r="YR14" s="123"/>
      <c r="YS14" s="123"/>
      <c r="YT14" s="123"/>
      <c r="YU14" s="123"/>
      <c r="YV14" s="123"/>
      <c r="YW14" s="123"/>
      <c r="YX14" s="123"/>
      <c r="YY14" s="123"/>
      <c r="YZ14" s="123"/>
      <c r="ZA14" s="123"/>
      <c r="ZB14" s="123"/>
      <c r="ZC14" s="123"/>
      <c r="ZD14" s="123"/>
      <c r="ZE14" s="123"/>
      <c r="ZF14" s="123"/>
      <c r="ZG14" s="123"/>
      <c r="ZH14" s="123"/>
      <c r="ZI14" s="123"/>
      <c r="ZJ14" s="123"/>
      <c r="ZK14" s="123"/>
      <c r="ZL14" s="123"/>
      <c r="ZM14" s="123"/>
      <c r="ZN14" s="123"/>
      <c r="ZO14" s="123"/>
      <c r="ZP14" s="123"/>
      <c r="ZQ14" s="123"/>
      <c r="ZR14" s="123"/>
      <c r="ZS14" s="123"/>
      <c r="ZT14" s="123"/>
      <c r="ZU14" s="123"/>
      <c r="ZV14" s="123"/>
      <c r="ZW14" s="123"/>
      <c r="ZX14" s="123"/>
      <c r="ZY14" s="123"/>
      <c r="ZZ14" s="123"/>
      <c r="AAA14" s="123"/>
      <c r="AAB14" s="123"/>
      <c r="AAC14" s="123"/>
      <c r="AAD14" s="123"/>
      <c r="AAE14" s="123"/>
      <c r="AAF14" s="123"/>
      <c r="AAG14" s="123"/>
      <c r="AAH14" s="123"/>
      <c r="AAI14" s="123"/>
      <c r="AAJ14" s="123"/>
      <c r="AAK14" s="123"/>
      <c r="AAL14" s="123"/>
      <c r="AAM14" s="123"/>
      <c r="AAN14" s="123"/>
      <c r="AAO14" s="123"/>
      <c r="AAP14" s="123"/>
      <c r="AAQ14" s="123"/>
      <c r="AAR14" s="123"/>
      <c r="AAS14" s="123"/>
      <c r="AAT14" s="123"/>
      <c r="AAU14" s="123"/>
      <c r="AAV14" s="123"/>
      <c r="AAW14" s="123"/>
      <c r="AAX14" s="123"/>
      <c r="AAY14" s="123"/>
      <c r="AAZ14" s="123"/>
      <c r="ABA14" s="123"/>
      <c r="ABB14" s="123"/>
      <c r="ABC14" s="123"/>
      <c r="ABD14" s="123"/>
      <c r="ABE14" s="123"/>
      <c r="ABF14" s="123"/>
      <c r="ABG14" s="123"/>
      <c r="ABH14" s="123"/>
      <c r="ABI14" s="123"/>
      <c r="ABJ14" s="123"/>
      <c r="ABK14" s="123"/>
      <c r="ABL14" s="123"/>
      <c r="ABM14" s="123"/>
      <c r="ABN14" s="123"/>
      <c r="ABO14" s="123"/>
      <c r="ABP14" s="123"/>
      <c r="ABQ14" s="123"/>
      <c r="ABR14" s="123"/>
      <c r="ABS14" s="123"/>
      <c r="ABT14" s="123"/>
      <c r="ABU14" s="123"/>
      <c r="ABV14" s="123"/>
      <c r="ABW14" s="123"/>
      <c r="ABX14" s="123"/>
      <c r="ABY14" s="123"/>
      <c r="ABZ14" s="123"/>
      <c r="ACA14" s="123"/>
      <c r="ACB14" s="123"/>
      <c r="ACC14" s="123"/>
      <c r="ACD14" s="123"/>
      <c r="ACE14" s="123"/>
      <c r="ACF14" s="123"/>
      <c r="ACG14" s="123"/>
      <c r="ACH14" s="123"/>
      <c r="ACI14" s="123"/>
      <c r="ACJ14" s="123"/>
      <c r="ACK14" s="123"/>
      <c r="ACL14" s="123"/>
      <c r="ACM14" s="123"/>
      <c r="ACN14" s="123"/>
      <c r="ACO14" s="123"/>
      <c r="ACP14" s="123"/>
      <c r="ACQ14" s="123"/>
      <c r="ACR14" s="123"/>
      <c r="ACS14" s="123"/>
      <c r="ACT14" s="123"/>
      <c r="ACU14" s="123"/>
      <c r="ACV14" s="123"/>
      <c r="ACW14" s="123"/>
      <c r="ACX14" s="123"/>
      <c r="ACY14" s="123"/>
      <c r="ACZ14" s="123"/>
      <c r="ADA14" s="123"/>
      <c r="ADB14" s="123"/>
      <c r="ADC14" s="123"/>
      <c r="ADD14" s="123"/>
      <c r="ADE14" s="123"/>
      <c r="ADF14" s="123"/>
      <c r="ADG14" s="123"/>
      <c r="ADH14" s="123"/>
      <c r="ADI14" s="123"/>
      <c r="ADJ14" s="123"/>
      <c r="ADK14" s="123"/>
      <c r="ADL14" s="123"/>
      <c r="ADM14" s="123"/>
      <c r="ADN14" s="123"/>
      <c r="ADO14" s="123"/>
      <c r="ADP14" s="123"/>
      <c r="ADQ14" s="123"/>
      <c r="ADR14" s="123"/>
      <c r="ADS14" s="123"/>
      <c r="ADT14" s="123"/>
      <c r="ADU14" s="123"/>
      <c r="ADV14" s="123"/>
      <c r="ADW14" s="123"/>
      <c r="ADX14" s="123"/>
      <c r="ADY14" s="123"/>
      <c r="ADZ14" s="123"/>
      <c r="AEA14" s="123"/>
      <c r="AEB14" s="123"/>
      <c r="AEC14" s="123"/>
      <c r="AED14" s="123"/>
      <c r="AEE14" s="123"/>
      <c r="AEF14" s="123"/>
      <c r="AEG14" s="123"/>
      <c r="AEH14" s="123"/>
      <c r="AEI14" s="123"/>
      <c r="AEJ14" s="123"/>
      <c r="AEK14" s="123"/>
      <c r="AEL14" s="123"/>
      <c r="AEM14" s="123"/>
      <c r="AEN14" s="123"/>
      <c r="AEO14" s="123"/>
      <c r="AEP14" s="123"/>
      <c r="AEQ14" s="123"/>
      <c r="AER14" s="123"/>
      <c r="AES14" s="123"/>
      <c r="AET14" s="123"/>
      <c r="AEU14" s="123"/>
      <c r="AEV14" s="123"/>
      <c r="AEW14" s="123"/>
      <c r="AEX14" s="123"/>
      <c r="AEY14" s="123"/>
      <c r="AEZ14" s="123"/>
      <c r="AFA14" s="123"/>
      <c r="AFB14" s="123"/>
      <c r="AFC14" s="123"/>
      <c r="AFD14" s="123"/>
      <c r="AFE14" s="123"/>
      <c r="AFF14" s="123"/>
      <c r="AFG14" s="123"/>
      <c r="AFH14" s="123"/>
      <c r="AFI14" s="123"/>
      <c r="AFJ14" s="123"/>
      <c r="AFK14" s="123"/>
      <c r="AFL14" s="123"/>
      <c r="AFM14" s="123"/>
      <c r="AFN14" s="123"/>
      <c r="AFO14" s="123"/>
      <c r="AFP14" s="123"/>
      <c r="AFQ14" s="123"/>
      <c r="AFR14" s="123"/>
      <c r="AFS14" s="123"/>
      <c r="AFT14" s="123"/>
      <c r="AFU14" s="123"/>
      <c r="AFV14" s="123"/>
      <c r="AFW14" s="123"/>
      <c r="AFX14" s="123"/>
      <c r="AFY14" s="123"/>
      <c r="AFZ14" s="123"/>
      <c r="AGA14" s="123"/>
      <c r="AGB14" s="123"/>
      <c r="AGC14" s="123"/>
      <c r="AGD14" s="123"/>
      <c r="AGE14" s="123"/>
      <c r="AGF14" s="123"/>
      <c r="AGG14" s="123"/>
      <c r="AGH14" s="123"/>
      <c r="AGI14" s="123"/>
      <c r="AGJ14" s="123"/>
      <c r="AGK14" s="123"/>
      <c r="AGL14" s="123"/>
      <c r="AGM14" s="123"/>
      <c r="AGN14" s="123"/>
      <c r="AGO14" s="123"/>
      <c r="AGP14" s="123"/>
      <c r="AGQ14" s="123"/>
      <c r="AGR14" s="123"/>
      <c r="AGS14" s="123"/>
      <c r="AGT14" s="123"/>
      <c r="AGU14" s="123"/>
      <c r="AGV14" s="123"/>
      <c r="AGW14" s="123"/>
      <c r="AGX14" s="123"/>
      <c r="AGY14" s="123"/>
      <c r="AGZ14" s="123"/>
      <c r="AHA14" s="123"/>
      <c r="AHB14" s="123"/>
      <c r="AHC14" s="123"/>
      <c r="AHD14" s="123"/>
      <c r="AHE14" s="123"/>
      <c r="AHF14" s="123"/>
      <c r="AHG14" s="123"/>
      <c r="AHH14" s="123"/>
      <c r="AHI14" s="123"/>
      <c r="AHJ14" s="123"/>
      <c r="AHK14" s="123"/>
      <c r="AHL14" s="123"/>
      <c r="AHM14" s="123"/>
      <c r="AHN14" s="123"/>
      <c r="AHO14" s="123"/>
      <c r="AHP14" s="123"/>
      <c r="AHQ14" s="123"/>
      <c r="AHR14" s="123"/>
      <c r="AHS14" s="123"/>
      <c r="AHT14" s="123"/>
      <c r="AHU14" s="123"/>
      <c r="AHV14" s="123"/>
      <c r="AHW14" s="123"/>
      <c r="AHX14" s="123"/>
      <c r="AHY14" s="123"/>
      <c r="AHZ14" s="123"/>
      <c r="AIA14" s="123"/>
      <c r="AIB14" s="123"/>
      <c r="AIC14" s="123"/>
      <c r="AID14" s="123"/>
      <c r="AIE14" s="123"/>
      <c r="AIF14" s="123"/>
      <c r="AIG14" s="123"/>
      <c r="AIH14" s="123"/>
      <c r="AII14" s="123"/>
      <c r="AIJ14" s="123"/>
      <c r="AIK14" s="123"/>
      <c r="AIL14" s="123"/>
      <c r="AIM14" s="123"/>
      <c r="AIN14" s="123"/>
      <c r="AIO14" s="123"/>
      <c r="AIP14" s="123"/>
      <c r="AIQ14" s="123"/>
      <c r="AIR14" s="123"/>
      <c r="AIS14" s="123"/>
      <c r="AIT14" s="123"/>
      <c r="AIU14" s="123"/>
      <c r="AIV14" s="123"/>
      <c r="AIW14" s="123"/>
      <c r="AIX14" s="123"/>
      <c r="AIY14" s="123"/>
      <c r="AIZ14" s="123"/>
      <c r="AJA14" s="123"/>
      <c r="AJB14" s="123"/>
      <c r="AJC14" s="123"/>
      <c r="AJD14" s="123"/>
      <c r="AJE14" s="123"/>
      <c r="AJF14" s="123"/>
      <c r="AJG14" s="123"/>
      <c r="AJH14" s="123"/>
      <c r="AJI14" s="123"/>
      <c r="AJJ14" s="123"/>
      <c r="AJK14" s="123"/>
      <c r="AJL14" s="123"/>
      <c r="AJM14" s="123"/>
      <c r="AJN14" s="123"/>
      <c r="AJO14" s="123"/>
      <c r="AJP14" s="123"/>
      <c r="AJQ14" s="123"/>
      <c r="AJR14" s="123"/>
      <c r="AJS14" s="123"/>
      <c r="AJT14" s="123"/>
      <c r="AJU14" s="123"/>
      <c r="AJV14" s="123"/>
      <c r="AJW14" s="123"/>
      <c r="AJX14" s="123"/>
      <c r="AJY14" s="123"/>
      <c r="AJZ14" s="123"/>
      <c r="AKA14" s="123"/>
      <c r="AKB14" s="123"/>
      <c r="AKC14" s="123"/>
      <c r="AKD14" s="123"/>
      <c r="AKE14" s="123"/>
      <c r="AKF14" s="123"/>
      <c r="AKG14" s="123"/>
      <c r="AKH14" s="123"/>
      <c r="AKI14" s="123"/>
      <c r="AKJ14" s="123"/>
      <c r="AKK14" s="123"/>
      <c r="AKL14" s="123"/>
      <c r="AKM14" s="123"/>
      <c r="AKN14" s="123"/>
      <c r="AKO14" s="123"/>
      <c r="AKP14" s="123"/>
      <c r="AKQ14" s="123"/>
      <c r="AKR14" s="123"/>
      <c r="AKS14" s="123"/>
      <c r="AKT14" s="123"/>
      <c r="AKU14" s="123"/>
      <c r="AKV14" s="123"/>
      <c r="AKW14" s="123"/>
      <c r="AKX14" s="123"/>
      <c r="AKY14" s="123"/>
      <c r="AKZ14" s="123"/>
      <c r="ALA14" s="123"/>
      <c r="ALB14" s="123"/>
      <c r="ALC14" s="123"/>
      <c r="ALD14" s="123"/>
      <c r="ALE14" s="123"/>
      <c r="ALF14" s="123"/>
      <c r="ALG14" s="123"/>
      <c r="ALH14" s="123"/>
      <c r="ALI14" s="123"/>
      <c r="ALJ14" s="123"/>
      <c r="ALK14" s="123"/>
      <c r="ALL14" s="123"/>
      <c r="ALM14" s="123"/>
      <c r="ALN14" s="123"/>
      <c r="ALO14" s="123"/>
      <c r="ALP14" s="123"/>
      <c r="ALQ14" s="123"/>
      <c r="ALR14" s="123"/>
      <c r="ALS14" s="123"/>
      <c r="ALT14" s="123"/>
      <c r="ALU14" s="123"/>
      <c r="ALV14" s="123"/>
      <c r="ALW14" s="123"/>
      <c r="ALX14" s="123"/>
      <c r="ALY14" s="123"/>
      <c r="ALZ14" s="123"/>
      <c r="AMA14" s="123"/>
      <c r="AMB14" s="123"/>
      <c r="AMC14" s="123"/>
      <c r="AMD14" s="123"/>
      <c r="AME14" s="123"/>
      <c r="AMF14" s="123"/>
      <c r="AMG14" s="123"/>
    </row>
    <row r="15" spans="1:1022" s="124" customFormat="1" ht="14.25" customHeight="1">
      <c r="A15" s="595" t="s">
        <v>547</v>
      </c>
      <c r="B15" s="595"/>
      <c r="C15" s="595"/>
      <c r="D15" s="595"/>
      <c r="E15" s="595"/>
      <c r="F15" s="595"/>
      <c r="G15" s="595"/>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row>
    <row r="16" spans="1:1022" s="124" customFormat="1" ht="14.25" customHeight="1">
      <c r="A16" s="595" t="s">
        <v>548</v>
      </c>
      <c r="B16" s="595"/>
      <c r="C16" s="595"/>
      <c r="D16" s="595"/>
      <c r="E16" s="595"/>
      <c r="F16" s="595"/>
      <c r="G16" s="595"/>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3"/>
      <c r="CV16" s="123"/>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3"/>
      <c r="DT16" s="123"/>
      <c r="DU16" s="123"/>
      <c r="DV16" s="123"/>
      <c r="DW16" s="123"/>
      <c r="DX16" s="123"/>
      <c r="DY16" s="123"/>
      <c r="DZ16" s="123"/>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c r="FE16" s="123"/>
      <c r="FF16" s="123"/>
      <c r="FG16" s="123"/>
      <c r="FH16" s="123"/>
      <c r="FI16" s="123"/>
      <c r="FJ16" s="123"/>
      <c r="FK16" s="123"/>
      <c r="FL16" s="123"/>
      <c r="FM16" s="123"/>
      <c r="FN16" s="123"/>
      <c r="FO16" s="123"/>
      <c r="FP16" s="123"/>
      <c r="FQ16" s="123"/>
      <c r="FR16" s="123"/>
      <c r="FS16" s="123"/>
      <c r="FT16" s="123"/>
      <c r="FU16" s="123"/>
      <c r="FV16" s="123"/>
      <c r="FW16" s="123"/>
      <c r="FX16" s="123"/>
      <c r="FY16" s="123"/>
      <c r="FZ16" s="123"/>
      <c r="GA16" s="123"/>
      <c r="GB16" s="123"/>
      <c r="GC16" s="123"/>
      <c r="GD16" s="123"/>
      <c r="GE16" s="123"/>
      <c r="GF16" s="123"/>
      <c r="GG16" s="123"/>
      <c r="GH16" s="123"/>
      <c r="GI16" s="123"/>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c r="IW16" s="123"/>
      <c r="IX16" s="123"/>
      <c r="IY16" s="123"/>
      <c r="IZ16" s="123"/>
      <c r="JA16" s="123"/>
      <c r="JB16" s="123"/>
      <c r="JC16" s="123"/>
      <c r="JD16" s="123"/>
      <c r="JE16" s="123"/>
      <c r="JF16" s="123"/>
      <c r="JG16" s="123"/>
      <c r="JH16" s="123"/>
      <c r="JI16" s="123"/>
      <c r="JJ16" s="123"/>
      <c r="JK16" s="123"/>
      <c r="JL16" s="123"/>
      <c r="JM16" s="123"/>
      <c r="JN16" s="123"/>
      <c r="JO16" s="123"/>
      <c r="JP16" s="123"/>
      <c r="JQ16" s="123"/>
      <c r="JR16" s="123"/>
      <c r="JS16" s="123"/>
      <c r="JT16" s="123"/>
      <c r="JU16" s="123"/>
      <c r="JV16" s="123"/>
      <c r="JW16" s="123"/>
      <c r="JX16" s="123"/>
      <c r="JY16" s="123"/>
      <c r="JZ16" s="123"/>
      <c r="KA16" s="123"/>
      <c r="KB16" s="123"/>
      <c r="KC16" s="123"/>
      <c r="KD16" s="123"/>
      <c r="KE16" s="123"/>
      <c r="KF16" s="123"/>
      <c r="KG16" s="123"/>
      <c r="KH16" s="123"/>
      <c r="KI16" s="123"/>
      <c r="KJ16" s="123"/>
      <c r="KK16" s="123"/>
      <c r="KL16" s="123"/>
      <c r="KM16" s="123"/>
      <c r="KN16" s="123"/>
      <c r="KO16" s="123"/>
      <c r="KP16" s="123"/>
      <c r="KQ16" s="123"/>
      <c r="KR16" s="123"/>
      <c r="KS16" s="123"/>
      <c r="KT16" s="123"/>
      <c r="KU16" s="123"/>
      <c r="KV16" s="123"/>
      <c r="KW16" s="123"/>
      <c r="KX16" s="123"/>
      <c r="KY16" s="123"/>
      <c r="KZ16" s="123"/>
      <c r="LA16" s="123"/>
      <c r="LB16" s="123"/>
      <c r="LC16" s="123"/>
      <c r="LD16" s="123"/>
      <c r="LE16" s="123"/>
      <c r="LF16" s="123"/>
      <c r="LG16" s="123"/>
      <c r="LH16" s="123"/>
      <c r="LI16" s="123"/>
      <c r="LJ16" s="123"/>
      <c r="LK16" s="123"/>
      <c r="LL16" s="123"/>
      <c r="LM16" s="123"/>
      <c r="LN16" s="123"/>
      <c r="LO16" s="123"/>
      <c r="LP16" s="123"/>
      <c r="LQ16" s="123"/>
      <c r="LR16" s="123"/>
      <c r="LS16" s="123"/>
      <c r="LT16" s="123"/>
      <c r="LU16" s="123"/>
      <c r="LV16" s="123"/>
      <c r="LW16" s="123"/>
      <c r="LX16" s="123"/>
      <c r="LY16" s="123"/>
      <c r="LZ16" s="123"/>
      <c r="MA16" s="123"/>
      <c r="MB16" s="123"/>
      <c r="MC16" s="123"/>
      <c r="MD16" s="123"/>
      <c r="ME16" s="123"/>
      <c r="MF16" s="123"/>
      <c r="MG16" s="123"/>
      <c r="MH16" s="123"/>
      <c r="MI16" s="123"/>
      <c r="MJ16" s="123"/>
      <c r="MK16" s="123"/>
      <c r="ML16" s="123"/>
      <c r="MM16" s="123"/>
      <c r="MN16" s="123"/>
      <c r="MO16" s="123"/>
      <c r="MP16" s="123"/>
      <c r="MQ16" s="123"/>
      <c r="MR16" s="123"/>
      <c r="MS16" s="123"/>
      <c r="MT16" s="123"/>
      <c r="MU16" s="123"/>
      <c r="MV16" s="123"/>
      <c r="MW16" s="123"/>
      <c r="MX16" s="123"/>
      <c r="MY16" s="123"/>
      <c r="MZ16" s="123"/>
      <c r="NA16" s="123"/>
      <c r="NB16" s="123"/>
      <c r="NC16" s="123"/>
      <c r="ND16" s="123"/>
      <c r="NE16" s="123"/>
      <c r="NF16" s="123"/>
      <c r="NG16" s="123"/>
      <c r="NH16" s="123"/>
      <c r="NI16" s="123"/>
      <c r="NJ16" s="123"/>
      <c r="NK16" s="123"/>
      <c r="NL16" s="123"/>
      <c r="NM16" s="123"/>
      <c r="NN16" s="123"/>
      <c r="NO16" s="123"/>
      <c r="NP16" s="123"/>
      <c r="NQ16" s="123"/>
      <c r="NR16" s="123"/>
      <c r="NS16" s="123"/>
      <c r="NT16" s="123"/>
      <c r="NU16" s="123"/>
      <c r="NV16" s="123"/>
      <c r="NW16" s="123"/>
      <c r="NX16" s="123"/>
      <c r="NY16" s="123"/>
      <c r="NZ16" s="123"/>
      <c r="OA16" s="123"/>
      <c r="OB16" s="123"/>
      <c r="OC16" s="123"/>
      <c r="OD16" s="123"/>
      <c r="OE16" s="123"/>
      <c r="OF16" s="123"/>
      <c r="OG16" s="123"/>
      <c r="OH16" s="123"/>
      <c r="OI16" s="123"/>
      <c r="OJ16" s="123"/>
      <c r="OK16" s="123"/>
      <c r="OL16" s="123"/>
      <c r="OM16" s="123"/>
      <c r="ON16" s="123"/>
      <c r="OO16" s="123"/>
      <c r="OP16" s="123"/>
      <c r="OQ16" s="123"/>
      <c r="OR16" s="123"/>
      <c r="OS16" s="123"/>
      <c r="OT16" s="123"/>
      <c r="OU16" s="123"/>
      <c r="OV16" s="123"/>
      <c r="OW16" s="123"/>
      <c r="OX16" s="123"/>
      <c r="OY16" s="123"/>
      <c r="OZ16" s="123"/>
      <c r="PA16" s="123"/>
      <c r="PB16" s="123"/>
      <c r="PC16" s="123"/>
      <c r="PD16" s="123"/>
      <c r="PE16" s="123"/>
      <c r="PF16" s="123"/>
      <c r="PG16" s="123"/>
      <c r="PH16" s="123"/>
      <c r="PI16" s="123"/>
      <c r="PJ16" s="123"/>
      <c r="PK16" s="123"/>
      <c r="PL16" s="123"/>
      <c r="PM16" s="123"/>
      <c r="PN16" s="123"/>
      <c r="PO16" s="123"/>
      <c r="PP16" s="123"/>
      <c r="PQ16" s="123"/>
      <c r="PR16" s="123"/>
      <c r="PS16" s="123"/>
      <c r="PT16" s="123"/>
      <c r="PU16" s="123"/>
      <c r="PV16" s="123"/>
      <c r="PW16" s="123"/>
      <c r="PX16" s="123"/>
      <c r="PY16" s="123"/>
      <c r="PZ16" s="123"/>
      <c r="QA16" s="123"/>
      <c r="QB16" s="123"/>
      <c r="QC16" s="123"/>
      <c r="QD16" s="123"/>
      <c r="QE16" s="123"/>
      <c r="QF16" s="123"/>
      <c r="QG16" s="123"/>
      <c r="QH16" s="123"/>
      <c r="QI16" s="123"/>
      <c r="QJ16" s="123"/>
      <c r="QK16" s="123"/>
      <c r="QL16" s="123"/>
      <c r="QM16" s="123"/>
      <c r="QN16" s="123"/>
      <c r="QO16" s="123"/>
      <c r="QP16" s="123"/>
      <c r="QQ16" s="123"/>
      <c r="QR16" s="123"/>
      <c r="QS16" s="123"/>
      <c r="QT16" s="123"/>
      <c r="QU16" s="123"/>
      <c r="QV16" s="123"/>
      <c r="QW16" s="123"/>
      <c r="QX16" s="123"/>
      <c r="QY16" s="123"/>
      <c r="QZ16" s="123"/>
      <c r="RA16" s="123"/>
      <c r="RB16" s="123"/>
      <c r="RC16" s="123"/>
      <c r="RD16" s="123"/>
      <c r="RE16" s="123"/>
      <c r="RF16" s="123"/>
      <c r="RG16" s="123"/>
      <c r="RH16" s="123"/>
      <c r="RI16" s="123"/>
      <c r="RJ16" s="123"/>
      <c r="RK16" s="123"/>
      <c r="RL16" s="123"/>
      <c r="RM16" s="123"/>
      <c r="RN16" s="123"/>
      <c r="RO16" s="123"/>
      <c r="RP16" s="123"/>
      <c r="RQ16" s="123"/>
      <c r="RR16" s="123"/>
      <c r="RS16" s="123"/>
      <c r="RT16" s="123"/>
      <c r="RU16" s="123"/>
      <c r="RV16" s="123"/>
      <c r="RW16" s="123"/>
      <c r="RX16" s="123"/>
      <c r="RY16" s="123"/>
      <c r="RZ16" s="123"/>
      <c r="SA16" s="123"/>
      <c r="SB16" s="123"/>
      <c r="SC16" s="123"/>
      <c r="SD16" s="123"/>
      <c r="SE16" s="123"/>
      <c r="SF16" s="123"/>
      <c r="SG16" s="123"/>
      <c r="SH16" s="123"/>
      <c r="SI16" s="123"/>
      <c r="SJ16" s="123"/>
      <c r="SK16" s="123"/>
      <c r="SL16" s="123"/>
      <c r="SM16" s="123"/>
      <c r="SN16" s="123"/>
      <c r="SO16" s="123"/>
      <c r="SP16" s="123"/>
      <c r="SQ16" s="123"/>
      <c r="SR16" s="123"/>
      <c r="SS16" s="123"/>
      <c r="ST16" s="123"/>
      <c r="SU16" s="123"/>
      <c r="SV16" s="123"/>
      <c r="SW16" s="123"/>
      <c r="SX16" s="123"/>
      <c r="SY16" s="123"/>
      <c r="SZ16" s="123"/>
      <c r="TA16" s="123"/>
      <c r="TB16" s="123"/>
      <c r="TC16" s="123"/>
      <c r="TD16" s="123"/>
      <c r="TE16" s="123"/>
      <c r="TF16" s="123"/>
      <c r="TG16" s="123"/>
      <c r="TH16" s="123"/>
      <c r="TI16" s="123"/>
      <c r="TJ16" s="123"/>
      <c r="TK16" s="123"/>
      <c r="TL16" s="123"/>
      <c r="TM16" s="123"/>
      <c r="TN16" s="123"/>
      <c r="TO16" s="123"/>
      <c r="TP16" s="123"/>
      <c r="TQ16" s="123"/>
      <c r="TR16" s="123"/>
      <c r="TS16" s="123"/>
      <c r="TT16" s="123"/>
      <c r="TU16" s="123"/>
      <c r="TV16" s="123"/>
      <c r="TW16" s="123"/>
      <c r="TX16" s="123"/>
      <c r="TY16" s="123"/>
      <c r="TZ16" s="123"/>
      <c r="UA16" s="123"/>
      <c r="UB16" s="123"/>
      <c r="UC16" s="123"/>
      <c r="UD16" s="123"/>
      <c r="UE16" s="123"/>
      <c r="UF16" s="123"/>
      <c r="UG16" s="123"/>
      <c r="UH16" s="123"/>
      <c r="UI16" s="123"/>
      <c r="UJ16" s="123"/>
      <c r="UK16" s="123"/>
      <c r="UL16" s="123"/>
      <c r="UM16" s="123"/>
      <c r="UN16" s="123"/>
      <c r="UO16" s="123"/>
      <c r="UP16" s="123"/>
      <c r="UQ16" s="123"/>
      <c r="UR16" s="123"/>
      <c r="US16" s="123"/>
      <c r="UT16" s="123"/>
      <c r="UU16" s="123"/>
      <c r="UV16" s="123"/>
      <c r="UW16" s="123"/>
      <c r="UX16" s="123"/>
      <c r="UY16" s="123"/>
      <c r="UZ16" s="123"/>
      <c r="VA16" s="123"/>
      <c r="VB16" s="123"/>
      <c r="VC16" s="123"/>
      <c r="VD16" s="123"/>
      <c r="VE16" s="123"/>
      <c r="VF16" s="123"/>
      <c r="VG16" s="123"/>
      <c r="VH16" s="123"/>
      <c r="VI16" s="123"/>
      <c r="VJ16" s="123"/>
      <c r="VK16" s="123"/>
      <c r="VL16" s="123"/>
      <c r="VM16" s="123"/>
      <c r="VN16" s="123"/>
      <c r="VO16" s="123"/>
      <c r="VP16" s="123"/>
      <c r="VQ16" s="123"/>
      <c r="VR16" s="123"/>
      <c r="VS16" s="123"/>
      <c r="VT16" s="123"/>
      <c r="VU16" s="123"/>
      <c r="VV16" s="123"/>
      <c r="VW16" s="123"/>
      <c r="VX16" s="123"/>
      <c r="VY16" s="123"/>
      <c r="VZ16" s="123"/>
      <c r="WA16" s="123"/>
      <c r="WB16" s="123"/>
      <c r="WC16" s="123"/>
      <c r="WD16" s="123"/>
      <c r="WE16" s="123"/>
      <c r="WF16" s="123"/>
      <c r="WG16" s="123"/>
      <c r="WH16" s="123"/>
      <c r="WI16" s="123"/>
      <c r="WJ16" s="123"/>
      <c r="WK16" s="123"/>
      <c r="WL16" s="123"/>
      <c r="WM16" s="123"/>
      <c r="WN16" s="123"/>
      <c r="WO16" s="123"/>
      <c r="WP16" s="123"/>
      <c r="WQ16" s="123"/>
      <c r="WR16" s="123"/>
      <c r="WS16" s="123"/>
      <c r="WT16" s="123"/>
      <c r="WU16" s="123"/>
      <c r="WV16" s="123"/>
      <c r="WW16" s="123"/>
      <c r="WX16" s="123"/>
      <c r="WY16" s="123"/>
      <c r="WZ16" s="123"/>
      <c r="XA16" s="123"/>
      <c r="XB16" s="123"/>
      <c r="XC16" s="123"/>
      <c r="XD16" s="123"/>
      <c r="XE16" s="123"/>
      <c r="XF16" s="123"/>
      <c r="XG16" s="123"/>
      <c r="XH16" s="123"/>
      <c r="XI16" s="123"/>
      <c r="XJ16" s="123"/>
      <c r="XK16" s="123"/>
      <c r="XL16" s="123"/>
      <c r="XM16" s="123"/>
      <c r="XN16" s="123"/>
      <c r="XO16" s="123"/>
      <c r="XP16" s="123"/>
      <c r="XQ16" s="123"/>
      <c r="XR16" s="123"/>
      <c r="XS16" s="123"/>
      <c r="XT16" s="123"/>
      <c r="XU16" s="123"/>
      <c r="XV16" s="123"/>
      <c r="XW16" s="123"/>
      <c r="XX16" s="123"/>
      <c r="XY16" s="123"/>
      <c r="XZ16" s="123"/>
      <c r="YA16" s="123"/>
      <c r="YB16" s="123"/>
      <c r="YC16" s="123"/>
      <c r="YD16" s="123"/>
      <c r="YE16" s="123"/>
      <c r="YF16" s="123"/>
      <c r="YG16" s="123"/>
      <c r="YH16" s="123"/>
      <c r="YI16" s="123"/>
      <c r="YJ16" s="123"/>
      <c r="YK16" s="123"/>
      <c r="YL16" s="123"/>
      <c r="YM16" s="123"/>
      <c r="YN16" s="123"/>
      <c r="YO16" s="123"/>
      <c r="YP16" s="123"/>
      <c r="YQ16" s="123"/>
      <c r="YR16" s="123"/>
      <c r="YS16" s="123"/>
      <c r="YT16" s="123"/>
      <c r="YU16" s="123"/>
      <c r="YV16" s="123"/>
      <c r="YW16" s="123"/>
      <c r="YX16" s="123"/>
      <c r="YY16" s="123"/>
      <c r="YZ16" s="123"/>
      <c r="ZA16" s="123"/>
      <c r="ZB16" s="123"/>
      <c r="ZC16" s="123"/>
      <c r="ZD16" s="123"/>
      <c r="ZE16" s="123"/>
      <c r="ZF16" s="123"/>
      <c r="ZG16" s="123"/>
      <c r="ZH16" s="123"/>
      <c r="ZI16" s="123"/>
      <c r="ZJ16" s="123"/>
      <c r="ZK16" s="123"/>
      <c r="ZL16" s="123"/>
      <c r="ZM16" s="123"/>
      <c r="ZN16" s="123"/>
      <c r="ZO16" s="123"/>
      <c r="ZP16" s="123"/>
      <c r="ZQ16" s="123"/>
      <c r="ZR16" s="123"/>
      <c r="ZS16" s="123"/>
      <c r="ZT16" s="123"/>
      <c r="ZU16" s="123"/>
      <c r="ZV16" s="123"/>
      <c r="ZW16" s="123"/>
      <c r="ZX16" s="123"/>
      <c r="ZY16" s="123"/>
      <c r="ZZ16" s="123"/>
      <c r="AAA16" s="123"/>
      <c r="AAB16" s="123"/>
      <c r="AAC16" s="123"/>
      <c r="AAD16" s="123"/>
      <c r="AAE16" s="123"/>
      <c r="AAF16" s="123"/>
      <c r="AAG16" s="123"/>
      <c r="AAH16" s="123"/>
      <c r="AAI16" s="123"/>
      <c r="AAJ16" s="123"/>
      <c r="AAK16" s="123"/>
      <c r="AAL16" s="123"/>
      <c r="AAM16" s="123"/>
      <c r="AAN16" s="123"/>
      <c r="AAO16" s="123"/>
      <c r="AAP16" s="123"/>
      <c r="AAQ16" s="123"/>
      <c r="AAR16" s="123"/>
      <c r="AAS16" s="123"/>
      <c r="AAT16" s="123"/>
      <c r="AAU16" s="123"/>
      <c r="AAV16" s="123"/>
      <c r="AAW16" s="123"/>
      <c r="AAX16" s="123"/>
      <c r="AAY16" s="123"/>
      <c r="AAZ16" s="123"/>
      <c r="ABA16" s="123"/>
      <c r="ABB16" s="123"/>
      <c r="ABC16" s="123"/>
      <c r="ABD16" s="123"/>
      <c r="ABE16" s="123"/>
      <c r="ABF16" s="123"/>
      <c r="ABG16" s="123"/>
      <c r="ABH16" s="123"/>
      <c r="ABI16" s="123"/>
      <c r="ABJ16" s="123"/>
      <c r="ABK16" s="123"/>
      <c r="ABL16" s="123"/>
      <c r="ABM16" s="123"/>
      <c r="ABN16" s="123"/>
      <c r="ABO16" s="123"/>
      <c r="ABP16" s="123"/>
      <c r="ABQ16" s="123"/>
      <c r="ABR16" s="123"/>
      <c r="ABS16" s="123"/>
      <c r="ABT16" s="123"/>
      <c r="ABU16" s="123"/>
      <c r="ABV16" s="123"/>
      <c r="ABW16" s="123"/>
      <c r="ABX16" s="123"/>
      <c r="ABY16" s="123"/>
      <c r="ABZ16" s="123"/>
      <c r="ACA16" s="123"/>
      <c r="ACB16" s="123"/>
      <c r="ACC16" s="123"/>
      <c r="ACD16" s="123"/>
      <c r="ACE16" s="123"/>
      <c r="ACF16" s="123"/>
      <c r="ACG16" s="123"/>
      <c r="ACH16" s="123"/>
      <c r="ACI16" s="123"/>
      <c r="ACJ16" s="123"/>
      <c r="ACK16" s="123"/>
      <c r="ACL16" s="123"/>
      <c r="ACM16" s="123"/>
      <c r="ACN16" s="123"/>
      <c r="ACO16" s="123"/>
      <c r="ACP16" s="123"/>
      <c r="ACQ16" s="123"/>
      <c r="ACR16" s="123"/>
      <c r="ACS16" s="123"/>
      <c r="ACT16" s="123"/>
      <c r="ACU16" s="123"/>
      <c r="ACV16" s="123"/>
      <c r="ACW16" s="123"/>
      <c r="ACX16" s="123"/>
      <c r="ACY16" s="123"/>
      <c r="ACZ16" s="123"/>
      <c r="ADA16" s="123"/>
      <c r="ADB16" s="123"/>
      <c r="ADC16" s="123"/>
      <c r="ADD16" s="123"/>
      <c r="ADE16" s="123"/>
      <c r="ADF16" s="123"/>
      <c r="ADG16" s="123"/>
      <c r="ADH16" s="123"/>
      <c r="ADI16" s="123"/>
      <c r="ADJ16" s="123"/>
      <c r="ADK16" s="123"/>
      <c r="ADL16" s="123"/>
      <c r="ADM16" s="123"/>
      <c r="ADN16" s="123"/>
      <c r="ADO16" s="123"/>
      <c r="ADP16" s="123"/>
      <c r="ADQ16" s="123"/>
      <c r="ADR16" s="123"/>
      <c r="ADS16" s="123"/>
      <c r="ADT16" s="123"/>
      <c r="ADU16" s="123"/>
      <c r="ADV16" s="123"/>
      <c r="ADW16" s="123"/>
      <c r="ADX16" s="123"/>
      <c r="ADY16" s="123"/>
      <c r="ADZ16" s="123"/>
      <c r="AEA16" s="123"/>
      <c r="AEB16" s="123"/>
      <c r="AEC16" s="123"/>
      <c r="AED16" s="123"/>
      <c r="AEE16" s="123"/>
      <c r="AEF16" s="123"/>
      <c r="AEG16" s="123"/>
      <c r="AEH16" s="123"/>
      <c r="AEI16" s="123"/>
      <c r="AEJ16" s="123"/>
      <c r="AEK16" s="123"/>
      <c r="AEL16" s="123"/>
      <c r="AEM16" s="123"/>
      <c r="AEN16" s="123"/>
      <c r="AEO16" s="123"/>
      <c r="AEP16" s="123"/>
      <c r="AEQ16" s="123"/>
      <c r="AER16" s="123"/>
      <c r="AES16" s="123"/>
      <c r="AET16" s="123"/>
      <c r="AEU16" s="123"/>
      <c r="AEV16" s="123"/>
      <c r="AEW16" s="123"/>
      <c r="AEX16" s="123"/>
      <c r="AEY16" s="123"/>
      <c r="AEZ16" s="123"/>
      <c r="AFA16" s="123"/>
      <c r="AFB16" s="123"/>
      <c r="AFC16" s="123"/>
      <c r="AFD16" s="123"/>
      <c r="AFE16" s="123"/>
      <c r="AFF16" s="123"/>
      <c r="AFG16" s="123"/>
      <c r="AFH16" s="123"/>
      <c r="AFI16" s="123"/>
      <c r="AFJ16" s="123"/>
      <c r="AFK16" s="123"/>
      <c r="AFL16" s="123"/>
      <c r="AFM16" s="123"/>
      <c r="AFN16" s="123"/>
      <c r="AFO16" s="123"/>
      <c r="AFP16" s="123"/>
      <c r="AFQ16" s="123"/>
      <c r="AFR16" s="123"/>
      <c r="AFS16" s="123"/>
      <c r="AFT16" s="123"/>
      <c r="AFU16" s="123"/>
      <c r="AFV16" s="123"/>
      <c r="AFW16" s="123"/>
      <c r="AFX16" s="123"/>
      <c r="AFY16" s="123"/>
      <c r="AFZ16" s="123"/>
      <c r="AGA16" s="123"/>
      <c r="AGB16" s="123"/>
      <c r="AGC16" s="123"/>
      <c r="AGD16" s="123"/>
      <c r="AGE16" s="123"/>
      <c r="AGF16" s="123"/>
      <c r="AGG16" s="123"/>
      <c r="AGH16" s="123"/>
      <c r="AGI16" s="123"/>
      <c r="AGJ16" s="123"/>
      <c r="AGK16" s="123"/>
      <c r="AGL16" s="123"/>
      <c r="AGM16" s="123"/>
      <c r="AGN16" s="123"/>
      <c r="AGO16" s="123"/>
      <c r="AGP16" s="123"/>
      <c r="AGQ16" s="123"/>
      <c r="AGR16" s="123"/>
      <c r="AGS16" s="123"/>
      <c r="AGT16" s="123"/>
      <c r="AGU16" s="123"/>
      <c r="AGV16" s="123"/>
      <c r="AGW16" s="123"/>
      <c r="AGX16" s="123"/>
      <c r="AGY16" s="123"/>
      <c r="AGZ16" s="123"/>
      <c r="AHA16" s="123"/>
      <c r="AHB16" s="123"/>
      <c r="AHC16" s="123"/>
      <c r="AHD16" s="123"/>
      <c r="AHE16" s="123"/>
      <c r="AHF16" s="123"/>
      <c r="AHG16" s="123"/>
      <c r="AHH16" s="123"/>
      <c r="AHI16" s="123"/>
      <c r="AHJ16" s="123"/>
      <c r="AHK16" s="123"/>
      <c r="AHL16" s="123"/>
      <c r="AHM16" s="123"/>
      <c r="AHN16" s="123"/>
      <c r="AHO16" s="123"/>
      <c r="AHP16" s="123"/>
      <c r="AHQ16" s="123"/>
      <c r="AHR16" s="123"/>
      <c r="AHS16" s="123"/>
      <c r="AHT16" s="123"/>
      <c r="AHU16" s="123"/>
      <c r="AHV16" s="123"/>
      <c r="AHW16" s="123"/>
      <c r="AHX16" s="123"/>
      <c r="AHY16" s="123"/>
      <c r="AHZ16" s="123"/>
      <c r="AIA16" s="123"/>
      <c r="AIB16" s="123"/>
      <c r="AIC16" s="123"/>
      <c r="AID16" s="123"/>
      <c r="AIE16" s="123"/>
      <c r="AIF16" s="123"/>
      <c r="AIG16" s="123"/>
      <c r="AIH16" s="123"/>
      <c r="AII16" s="123"/>
      <c r="AIJ16" s="123"/>
      <c r="AIK16" s="123"/>
      <c r="AIL16" s="123"/>
      <c r="AIM16" s="123"/>
      <c r="AIN16" s="123"/>
      <c r="AIO16" s="123"/>
      <c r="AIP16" s="123"/>
      <c r="AIQ16" s="123"/>
      <c r="AIR16" s="123"/>
      <c r="AIS16" s="123"/>
      <c r="AIT16" s="123"/>
      <c r="AIU16" s="123"/>
      <c r="AIV16" s="123"/>
      <c r="AIW16" s="123"/>
      <c r="AIX16" s="123"/>
      <c r="AIY16" s="123"/>
      <c r="AIZ16" s="123"/>
      <c r="AJA16" s="123"/>
      <c r="AJB16" s="123"/>
      <c r="AJC16" s="123"/>
      <c r="AJD16" s="123"/>
      <c r="AJE16" s="123"/>
      <c r="AJF16" s="123"/>
      <c r="AJG16" s="123"/>
      <c r="AJH16" s="123"/>
      <c r="AJI16" s="123"/>
      <c r="AJJ16" s="123"/>
      <c r="AJK16" s="123"/>
      <c r="AJL16" s="123"/>
      <c r="AJM16" s="123"/>
      <c r="AJN16" s="123"/>
      <c r="AJO16" s="123"/>
      <c r="AJP16" s="123"/>
      <c r="AJQ16" s="123"/>
      <c r="AJR16" s="123"/>
      <c r="AJS16" s="123"/>
      <c r="AJT16" s="123"/>
      <c r="AJU16" s="123"/>
      <c r="AJV16" s="123"/>
      <c r="AJW16" s="123"/>
      <c r="AJX16" s="123"/>
      <c r="AJY16" s="123"/>
      <c r="AJZ16" s="123"/>
      <c r="AKA16" s="123"/>
      <c r="AKB16" s="123"/>
      <c r="AKC16" s="123"/>
      <c r="AKD16" s="123"/>
      <c r="AKE16" s="123"/>
      <c r="AKF16" s="123"/>
      <c r="AKG16" s="123"/>
      <c r="AKH16" s="123"/>
      <c r="AKI16" s="123"/>
      <c r="AKJ16" s="123"/>
      <c r="AKK16" s="123"/>
      <c r="AKL16" s="123"/>
      <c r="AKM16" s="123"/>
      <c r="AKN16" s="123"/>
      <c r="AKO16" s="123"/>
      <c r="AKP16" s="123"/>
      <c r="AKQ16" s="123"/>
      <c r="AKR16" s="123"/>
      <c r="AKS16" s="123"/>
      <c r="AKT16" s="123"/>
      <c r="AKU16" s="123"/>
      <c r="AKV16" s="123"/>
      <c r="AKW16" s="123"/>
      <c r="AKX16" s="123"/>
      <c r="AKY16" s="123"/>
      <c r="AKZ16" s="123"/>
      <c r="ALA16" s="123"/>
      <c r="ALB16" s="123"/>
      <c r="ALC16" s="123"/>
      <c r="ALD16" s="123"/>
      <c r="ALE16" s="123"/>
      <c r="ALF16" s="123"/>
      <c r="ALG16" s="123"/>
      <c r="ALH16" s="123"/>
      <c r="ALI16" s="123"/>
      <c r="ALJ16" s="123"/>
      <c r="ALK16" s="123"/>
      <c r="ALL16" s="123"/>
      <c r="ALM16" s="123"/>
      <c r="ALN16" s="123"/>
      <c r="ALO16" s="123"/>
      <c r="ALP16" s="123"/>
      <c r="ALQ16" s="123"/>
      <c r="ALR16" s="123"/>
      <c r="ALS16" s="123"/>
      <c r="ALT16" s="123"/>
      <c r="ALU16" s="123"/>
      <c r="ALV16" s="123"/>
      <c r="ALW16" s="123"/>
      <c r="ALX16" s="123"/>
      <c r="ALY16" s="123"/>
      <c r="ALZ16" s="123"/>
      <c r="AMA16" s="123"/>
      <c r="AMB16" s="123"/>
      <c r="AMC16" s="123"/>
      <c r="AMD16" s="123"/>
      <c r="AME16" s="123"/>
      <c r="AMF16" s="123"/>
      <c r="AMG16" s="123"/>
    </row>
    <row r="17" spans="1:1022" s="124" customFormat="1" ht="14.25" customHeight="1">
      <c r="A17" s="596"/>
      <c r="B17" s="596"/>
      <c r="C17" s="596"/>
      <c r="D17" s="596"/>
      <c r="E17" s="596"/>
      <c r="F17" s="596"/>
      <c r="G17" s="596"/>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c r="CK17" s="123"/>
      <c r="CL17" s="123"/>
      <c r="CM17" s="123"/>
      <c r="CN17" s="123"/>
      <c r="CO17" s="123"/>
      <c r="CP17" s="123"/>
      <c r="CQ17" s="123"/>
      <c r="CR17" s="123"/>
      <c r="CS17" s="123"/>
      <c r="CT17" s="123"/>
      <c r="CU17" s="123"/>
      <c r="CV17" s="123"/>
      <c r="CW17" s="123"/>
      <c r="CX17" s="123"/>
      <c r="CY17" s="123"/>
      <c r="CZ17" s="123"/>
      <c r="DA17" s="123"/>
      <c r="DB17" s="123"/>
      <c r="DC17" s="123"/>
      <c r="DD17" s="123"/>
      <c r="DE17" s="123"/>
      <c r="DF17" s="123"/>
      <c r="DG17" s="123"/>
      <c r="DH17" s="123"/>
      <c r="DI17" s="123"/>
      <c r="DJ17" s="123"/>
      <c r="DK17" s="123"/>
      <c r="DL17" s="123"/>
      <c r="DM17" s="123"/>
      <c r="DN17" s="123"/>
      <c r="DO17" s="123"/>
      <c r="DP17" s="123"/>
      <c r="DQ17" s="123"/>
      <c r="DR17" s="123"/>
      <c r="DS17" s="123"/>
      <c r="DT17" s="123"/>
      <c r="DU17" s="123"/>
      <c r="DV17" s="123"/>
      <c r="DW17" s="123"/>
      <c r="DX17" s="123"/>
      <c r="DY17" s="123"/>
      <c r="DZ17" s="123"/>
      <c r="EA17" s="123"/>
      <c r="EB17" s="123"/>
      <c r="EC17" s="123"/>
      <c r="ED17" s="123"/>
      <c r="EE17" s="123"/>
      <c r="EF17" s="123"/>
      <c r="EG17" s="123"/>
      <c r="EH17" s="123"/>
      <c r="EI17" s="123"/>
      <c r="EJ17" s="123"/>
      <c r="EK17" s="123"/>
      <c r="EL17" s="123"/>
      <c r="EM17" s="123"/>
      <c r="EN17" s="123"/>
      <c r="EO17" s="123"/>
      <c r="EP17" s="123"/>
      <c r="EQ17" s="123"/>
      <c r="ER17" s="123"/>
      <c r="ES17" s="123"/>
      <c r="ET17" s="123"/>
      <c r="EU17" s="123"/>
      <c r="EV17" s="123"/>
      <c r="EW17" s="123"/>
      <c r="EX17" s="123"/>
      <c r="EY17" s="123"/>
      <c r="EZ17" s="123"/>
      <c r="FA17" s="123"/>
      <c r="FB17" s="123"/>
      <c r="FC17" s="123"/>
      <c r="FD17" s="123"/>
      <c r="FE17" s="123"/>
      <c r="FF17" s="123"/>
      <c r="FG17" s="123"/>
      <c r="FH17" s="123"/>
      <c r="FI17" s="123"/>
      <c r="FJ17" s="123"/>
      <c r="FK17" s="123"/>
      <c r="FL17" s="123"/>
      <c r="FM17" s="123"/>
      <c r="FN17" s="123"/>
      <c r="FO17" s="123"/>
      <c r="FP17" s="123"/>
      <c r="FQ17" s="123"/>
      <c r="FR17" s="123"/>
      <c r="FS17" s="123"/>
      <c r="FT17" s="123"/>
      <c r="FU17" s="123"/>
      <c r="FV17" s="123"/>
      <c r="FW17" s="123"/>
      <c r="FX17" s="123"/>
      <c r="FY17" s="123"/>
      <c r="FZ17" s="123"/>
      <c r="GA17" s="123"/>
      <c r="GB17" s="123"/>
      <c r="GC17" s="123"/>
      <c r="GD17" s="123"/>
      <c r="GE17" s="123"/>
      <c r="GF17" s="123"/>
      <c r="GG17" s="123"/>
      <c r="GH17" s="123"/>
      <c r="GI17" s="123"/>
      <c r="GJ17" s="123"/>
      <c r="GK17" s="123"/>
      <c r="GL17" s="123"/>
      <c r="GM17" s="123"/>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c r="IW17" s="123"/>
      <c r="IX17" s="123"/>
      <c r="IY17" s="123"/>
      <c r="IZ17" s="123"/>
      <c r="JA17" s="123"/>
      <c r="JB17" s="123"/>
      <c r="JC17" s="123"/>
      <c r="JD17" s="123"/>
      <c r="JE17" s="123"/>
      <c r="JF17" s="123"/>
      <c r="JG17" s="123"/>
      <c r="JH17" s="123"/>
      <c r="JI17" s="123"/>
      <c r="JJ17" s="123"/>
      <c r="JK17" s="123"/>
      <c r="JL17" s="123"/>
      <c r="JM17" s="123"/>
      <c r="JN17" s="123"/>
      <c r="JO17" s="123"/>
      <c r="JP17" s="123"/>
      <c r="JQ17" s="123"/>
      <c r="JR17" s="123"/>
      <c r="JS17" s="123"/>
      <c r="JT17" s="123"/>
      <c r="JU17" s="123"/>
      <c r="JV17" s="123"/>
      <c r="JW17" s="123"/>
      <c r="JX17" s="123"/>
      <c r="JY17" s="123"/>
      <c r="JZ17" s="123"/>
      <c r="KA17" s="123"/>
      <c r="KB17" s="123"/>
      <c r="KC17" s="123"/>
      <c r="KD17" s="123"/>
      <c r="KE17" s="123"/>
      <c r="KF17" s="123"/>
      <c r="KG17" s="123"/>
      <c r="KH17" s="123"/>
      <c r="KI17" s="123"/>
      <c r="KJ17" s="123"/>
      <c r="KK17" s="123"/>
      <c r="KL17" s="123"/>
      <c r="KM17" s="123"/>
      <c r="KN17" s="123"/>
      <c r="KO17" s="123"/>
      <c r="KP17" s="123"/>
      <c r="KQ17" s="123"/>
      <c r="KR17" s="123"/>
      <c r="KS17" s="123"/>
      <c r="KT17" s="123"/>
      <c r="KU17" s="123"/>
      <c r="KV17" s="123"/>
      <c r="KW17" s="123"/>
      <c r="KX17" s="123"/>
      <c r="KY17" s="123"/>
      <c r="KZ17" s="123"/>
      <c r="LA17" s="123"/>
      <c r="LB17" s="123"/>
      <c r="LC17" s="123"/>
      <c r="LD17" s="123"/>
      <c r="LE17" s="123"/>
      <c r="LF17" s="123"/>
      <c r="LG17" s="123"/>
      <c r="LH17" s="123"/>
      <c r="LI17" s="123"/>
      <c r="LJ17" s="123"/>
      <c r="LK17" s="123"/>
      <c r="LL17" s="123"/>
      <c r="LM17" s="123"/>
      <c r="LN17" s="123"/>
      <c r="LO17" s="123"/>
      <c r="LP17" s="123"/>
      <c r="LQ17" s="123"/>
      <c r="LR17" s="123"/>
      <c r="LS17" s="123"/>
      <c r="LT17" s="123"/>
      <c r="LU17" s="123"/>
      <c r="LV17" s="123"/>
      <c r="LW17" s="123"/>
      <c r="LX17" s="123"/>
      <c r="LY17" s="123"/>
      <c r="LZ17" s="123"/>
      <c r="MA17" s="123"/>
      <c r="MB17" s="123"/>
      <c r="MC17" s="123"/>
      <c r="MD17" s="123"/>
      <c r="ME17" s="123"/>
      <c r="MF17" s="123"/>
      <c r="MG17" s="123"/>
      <c r="MH17" s="123"/>
      <c r="MI17" s="123"/>
      <c r="MJ17" s="123"/>
      <c r="MK17" s="123"/>
      <c r="ML17" s="123"/>
      <c r="MM17" s="123"/>
      <c r="MN17" s="123"/>
      <c r="MO17" s="123"/>
      <c r="MP17" s="123"/>
      <c r="MQ17" s="123"/>
      <c r="MR17" s="123"/>
      <c r="MS17" s="123"/>
      <c r="MT17" s="123"/>
      <c r="MU17" s="123"/>
      <c r="MV17" s="123"/>
      <c r="MW17" s="123"/>
      <c r="MX17" s="123"/>
      <c r="MY17" s="123"/>
      <c r="MZ17" s="123"/>
      <c r="NA17" s="123"/>
      <c r="NB17" s="123"/>
      <c r="NC17" s="123"/>
      <c r="ND17" s="123"/>
      <c r="NE17" s="123"/>
      <c r="NF17" s="123"/>
      <c r="NG17" s="123"/>
      <c r="NH17" s="123"/>
      <c r="NI17" s="123"/>
      <c r="NJ17" s="123"/>
      <c r="NK17" s="123"/>
      <c r="NL17" s="123"/>
      <c r="NM17" s="123"/>
      <c r="NN17" s="123"/>
      <c r="NO17" s="123"/>
      <c r="NP17" s="123"/>
      <c r="NQ17" s="123"/>
      <c r="NR17" s="123"/>
      <c r="NS17" s="123"/>
      <c r="NT17" s="123"/>
      <c r="NU17" s="123"/>
      <c r="NV17" s="123"/>
      <c r="NW17" s="123"/>
      <c r="NX17" s="123"/>
      <c r="NY17" s="123"/>
      <c r="NZ17" s="123"/>
      <c r="OA17" s="123"/>
      <c r="OB17" s="123"/>
      <c r="OC17" s="123"/>
      <c r="OD17" s="123"/>
      <c r="OE17" s="123"/>
      <c r="OF17" s="123"/>
      <c r="OG17" s="123"/>
      <c r="OH17" s="123"/>
      <c r="OI17" s="123"/>
      <c r="OJ17" s="123"/>
      <c r="OK17" s="123"/>
      <c r="OL17" s="123"/>
      <c r="OM17" s="123"/>
      <c r="ON17" s="123"/>
      <c r="OO17" s="123"/>
      <c r="OP17" s="123"/>
      <c r="OQ17" s="123"/>
      <c r="OR17" s="123"/>
      <c r="OS17" s="123"/>
      <c r="OT17" s="123"/>
      <c r="OU17" s="123"/>
      <c r="OV17" s="123"/>
      <c r="OW17" s="123"/>
      <c r="OX17" s="123"/>
      <c r="OY17" s="123"/>
      <c r="OZ17" s="123"/>
      <c r="PA17" s="123"/>
      <c r="PB17" s="123"/>
      <c r="PC17" s="123"/>
      <c r="PD17" s="123"/>
      <c r="PE17" s="123"/>
      <c r="PF17" s="123"/>
      <c r="PG17" s="123"/>
      <c r="PH17" s="123"/>
      <c r="PI17" s="123"/>
      <c r="PJ17" s="123"/>
      <c r="PK17" s="123"/>
      <c r="PL17" s="123"/>
      <c r="PM17" s="123"/>
      <c r="PN17" s="123"/>
      <c r="PO17" s="123"/>
      <c r="PP17" s="123"/>
      <c r="PQ17" s="123"/>
      <c r="PR17" s="123"/>
      <c r="PS17" s="123"/>
      <c r="PT17" s="123"/>
      <c r="PU17" s="123"/>
      <c r="PV17" s="123"/>
      <c r="PW17" s="123"/>
      <c r="PX17" s="123"/>
      <c r="PY17" s="123"/>
      <c r="PZ17" s="123"/>
      <c r="QA17" s="123"/>
      <c r="QB17" s="123"/>
      <c r="QC17" s="123"/>
      <c r="QD17" s="123"/>
      <c r="QE17" s="123"/>
      <c r="QF17" s="123"/>
      <c r="QG17" s="123"/>
      <c r="QH17" s="123"/>
      <c r="QI17" s="123"/>
      <c r="QJ17" s="123"/>
      <c r="QK17" s="123"/>
      <c r="QL17" s="123"/>
      <c r="QM17" s="123"/>
      <c r="QN17" s="123"/>
      <c r="QO17" s="123"/>
      <c r="QP17" s="123"/>
      <c r="QQ17" s="123"/>
      <c r="QR17" s="123"/>
      <c r="QS17" s="123"/>
      <c r="QT17" s="123"/>
      <c r="QU17" s="123"/>
      <c r="QV17" s="123"/>
      <c r="QW17" s="123"/>
      <c r="QX17" s="123"/>
      <c r="QY17" s="123"/>
      <c r="QZ17" s="123"/>
      <c r="RA17" s="123"/>
      <c r="RB17" s="123"/>
      <c r="RC17" s="123"/>
      <c r="RD17" s="123"/>
      <c r="RE17" s="123"/>
      <c r="RF17" s="123"/>
      <c r="RG17" s="123"/>
      <c r="RH17" s="123"/>
      <c r="RI17" s="123"/>
      <c r="RJ17" s="123"/>
      <c r="RK17" s="123"/>
      <c r="RL17" s="123"/>
      <c r="RM17" s="123"/>
      <c r="RN17" s="123"/>
      <c r="RO17" s="123"/>
      <c r="RP17" s="123"/>
      <c r="RQ17" s="123"/>
      <c r="RR17" s="123"/>
      <c r="RS17" s="123"/>
      <c r="RT17" s="123"/>
      <c r="RU17" s="123"/>
      <c r="RV17" s="123"/>
      <c r="RW17" s="123"/>
      <c r="RX17" s="123"/>
      <c r="RY17" s="123"/>
      <c r="RZ17" s="123"/>
      <c r="SA17" s="123"/>
      <c r="SB17" s="123"/>
      <c r="SC17" s="123"/>
      <c r="SD17" s="123"/>
      <c r="SE17" s="123"/>
      <c r="SF17" s="123"/>
      <c r="SG17" s="123"/>
      <c r="SH17" s="123"/>
      <c r="SI17" s="123"/>
      <c r="SJ17" s="123"/>
      <c r="SK17" s="123"/>
      <c r="SL17" s="123"/>
      <c r="SM17" s="123"/>
      <c r="SN17" s="123"/>
      <c r="SO17" s="123"/>
      <c r="SP17" s="123"/>
      <c r="SQ17" s="123"/>
      <c r="SR17" s="123"/>
      <c r="SS17" s="123"/>
      <c r="ST17" s="123"/>
      <c r="SU17" s="123"/>
      <c r="SV17" s="123"/>
      <c r="SW17" s="123"/>
      <c r="SX17" s="123"/>
      <c r="SY17" s="123"/>
      <c r="SZ17" s="123"/>
      <c r="TA17" s="123"/>
      <c r="TB17" s="123"/>
      <c r="TC17" s="123"/>
      <c r="TD17" s="123"/>
      <c r="TE17" s="123"/>
      <c r="TF17" s="123"/>
      <c r="TG17" s="123"/>
      <c r="TH17" s="123"/>
      <c r="TI17" s="123"/>
      <c r="TJ17" s="123"/>
      <c r="TK17" s="123"/>
      <c r="TL17" s="123"/>
      <c r="TM17" s="123"/>
      <c r="TN17" s="123"/>
      <c r="TO17" s="123"/>
      <c r="TP17" s="123"/>
      <c r="TQ17" s="123"/>
      <c r="TR17" s="123"/>
      <c r="TS17" s="123"/>
      <c r="TT17" s="123"/>
      <c r="TU17" s="123"/>
      <c r="TV17" s="123"/>
      <c r="TW17" s="123"/>
      <c r="TX17" s="123"/>
      <c r="TY17" s="123"/>
      <c r="TZ17" s="123"/>
      <c r="UA17" s="123"/>
      <c r="UB17" s="123"/>
      <c r="UC17" s="123"/>
      <c r="UD17" s="123"/>
      <c r="UE17" s="123"/>
      <c r="UF17" s="123"/>
      <c r="UG17" s="123"/>
      <c r="UH17" s="123"/>
      <c r="UI17" s="123"/>
      <c r="UJ17" s="123"/>
      <c r="UK17" s="123"/>
      <c r="UL17" s="123"/>
      <c r="UM17" s="123"/>
      <c r="UN17" s="123"/>
      <c r="UO17" s="123"/>
      <c r="UP17" s="123"/>
      <c r="UQ17" s="123"/>
      <c r="UR17" s="123"/>
      <c r="US17" s="123"/>
      <c r="UT17" s="123"/>
      <c r="UU17" s="123"/>
      <c r="UV17" s="123"/>
      <c r="UW17" s="123"/>
      <c r="UX17" s="123"/>
      <c r="UY17" s="123"/>
      <c r="UZ17" s="123"/>
      <c r="VA17" s="123"/>
      <c r="VB17" s="123"/>
      <c r="VC17" s="123"/>
      <c r="VD17" s="123"/>
      <c r="VE17" s="123"/>
      <c r="VF17" s="123"/>
      <c r="VG17" s="123"/>
      <c r="VH17" s="123"/>
      <c r="VI17" s="123"/>
      <c r="VJ17" s="123"/>
      <c r="VK17" s="123"/>
      <c r="VL17" s="123"/>
      <c r="VM17" s="123"/>
      <c r="VN17" s="123"/>
      <c r="VO17" s="123"/>
      <c r="VP17" s="123"/>
      <c r="VQ17" s="123"/>
      <c r="VR17" s="123"/>
      <c r="VS17" s="123"/>
      <c r="VT17" s="123"/>
      <c r="VU17" s="123"/>
      <c r="VV17" s="123"/>
      <c r="VW17" s="123"/>
      <c r="VX17" s="123"/>
      <c r="VY17" s="123"/>
      <c r="VZ17" s="123"/>
      <c r="WA17" s="123"/>
      <c r="WB17" s="123"/>
      <c r="WC17" s="123"/>
      <c r="WD17" s="123"/>
      <c r="WE17" s="123"/>
      <c r="WF17" s="123"/>
      <c r="WG17" s="123"/>
      <c r="WH17" s="123"/>
      <c r="WI17" s="123"/>
      <c r="WJ17" s="123"/>
      <c r="WK17" s="123"/>
      <c r="WL17" s="123"/>
      <c r="WM17" s="123"/>
      <c r="WN17" s="123"/>
      <c r="WO17" s="123"/>
      <c r="WP17" s="123"/>
      <c r="WQ17" s="123"/>
      <c r="WR17" s="123"/>
      <c r="WS17" s="123"/>
      <c r="WT17" s="123"/>
      <c r="WU17" s="123"/>
      <c r="WV17" s="123"/>
      <c r="WW17" s="123"/>
      <c r="WX17" s="123"/>
      <c r="WY17" s="123"/>
      <c r="WZ17" s="123"/>
      <c r="XA17" s="123"/>
      <c r="XB17" s="123"/>
      <c r="XC17" s="123"/>
      <c r="XD17" s="123"/>
      <c r="XE17" s="123"/>
      <c r="XF17" s="123"/>
      <c r="XG17" s="123"/>
      <c r="XH17" s="123"/>
      <c r="XI17" s="123"/>
      <c r="XJ17" s="123"/>
      <c r="XK17" s="123"/>
      <c r="XL17" s="123"/>
      <c r="XM17" s="123"/>
      <c r="XN17" s="123"/>
      <c r="XO17" s="123"/>
      <c r="XP17" s="123"/>
      <c r="XQ17" s="123"/>
      <c r="XR17" s="123"/>
      <c r="XS17" s="123"/>
      <c r="XT17" s="123"/>
      <c r="XU17" s="123"/>
      <c r="XV17" s="123"/>
      <c r="XW17" s="123"/>
      <c r="XX17" s="123"/>
      <c r="XY17" s="123"/>
      <c r="XZ17" s="123"/>
      <c r="YA17" s="123"/>
      <c r="YB17" s="123"/>
      <c r="YC17" s="123"/>
      <c r="YD17" s="123"/>
      <c r="YE17" s="123"/>
      <c r="YF17" s="123"/>
      <c r="YG17" s="123"/>
      <c r="YH17" s="123"/>
      <c r="YI17" s="123"/>
      <c r="YJ17" s="123"/>
      <c r="YK17" s="123"/>
      <c r="YL17" s="123"/>
      <c r="YM17" s="123"/>
      <c r="YN17" s="123"/>
      <c r="YO17" s="123"/>
      <c r="YP17" s="123"/>
      <c r="YQ17" s="123"/>
      <c r="YR17" s="123"/>
      <c r="YS17" s="123"/>
      <c r="YT17" s="123"/>
      <c r="YU17" s="123"/>
      <c r="YV17" s="123"/>
      <c r="YW17" s="123"/>
      <c r="YX17" s="123"/>
      <c r="YY17" s="123"/>
      <c r="YZ17" s="123"/>
      <c r="ZA17" s="123"/>
      <c r="ZB17" s="123"/>
      <c r="ZC17" s="123"/>
      <c r="ZD17" s="123"/>
      <c r="ZE17" s="123"/>
      <c r="ZF17" s="123"/>
      <c r="ZG17" s="123"/>
      <c r="ZH17" s="123"/>
      <c r="ZI17" s="123"/>
      <c r="ZJ17" s="123"/>
      <c r="ZK17" s="123"/>
      <c r="ZL17" s="123"/>
      <c r="ZM17" s="123"/>
      <c r="ZN17" s="123"/>
      <c r="ZO17" s="123"/>
      <c r="ZP17" s="123"/>
      <c r="ZQ17" s="123"/>
      <c r="ZR17" s="123"/>
      <c r="ZS17" s="123"/>
      <c r="ZT17" s="123"/>
      <c r="ZU17" s="123"/>
      <c r="ZV17" s="123"/>
      <c r="ZW17" s="123"/>
      <c r="ZX17" s="123"/>
      <c r="ZY17" s="123"/>
      <c r="ZZ17" s="123"/>
      <c r="AAA17" s="123"/>
      <c r="AAB17" s="123"/>
      <c r="AAC17" s="123"/>
      <c r="AAD17" s="123"/>
      <c r="AAE17" s="123"/>
      <c r="AAF17" s="123"/>
      <c r="AAG17" s="123"/>
      <c r="AAH17" s="123"/>
      <c r="AAI17" s="123"/>
      <c r="AAJ17" s="123"/>
      <c r="AAK17" s="123"/>
      <c r="AAL17" s="123"/>
      <c r="AAM17" s="123"/>
      <c r="AAN17" s="123"/>
      <c r="AAO17" s="123"/>
      <c r="AAP17" s="123"/>
      <c r="AAQ17" s="123"/>
      <c r="AAR17" s="123"/>
      <c r="AAS17" s="123"/>
      <c r="AAT17" s="123"/>
      <c r="AAU17" s="123"/>
      <c r="AAV17" s="123"/>
      <c r="AAW17" s="123"/>
      <c r="AAX17" s="123"/>
      <c r="AAY17" s="123"/>
      <c r="AAZ17" s="123"/>
      <c r="ABA17" s="123"/>
      <c r="ABB17" s="123"/>
      <c r="ABC17" s="123"/>
      <c r="ABD17" s="123"/>
      <c r="ABE17" s="123"/>
      <c r="ABF17" s="123"/>
      <c r="ABG17" s="123"/>
      <c r="ABH17" s="123"/>
      <c r="ABI17" s="123"/>
      <c r="ABJ17" s="123"/>
      <c r="ABK17" s="123"/>
      <c r="ABL17" s="123"/>
      <c r="ABM17" s="123"/>
      <c r="ABN17" s="123"/>
      <c r="ABO17" s="123"/>
      <c r="ABP17" s="123"/>
      <c r="ABQ17" s="123"/>
      <c r="ABR17" s="123"/>
      <c r="ABS17" s="123"/>
      <c r="ABT17" s="123"/>
      <c r="ABU17" s="123"/>
      <c r="ABV17" s="123"/>
      <c r="ABW17" s="123"/>
      <c r="ABX17" s="123"/>
      <c r="ABY17" s="123"/>
      <c r="ABZ17" s="123"/>
      <c r="ACA17" s="123"/>
      <c r="ACB17" s="123"/>
      <c r="ACC17" s="123"/>
      <c r="ACD17" s="123"/>
      <c r="ACE17" s="123"/>
      <c r="ACF17" s="123"/>
      <c r="ACG17" s="123"/>
      <c r="ACH17" s="123"/>
      <c r="ACI17" s="123"/>
      <c r="ACJ17" s="123"/>
      <c r="ACK17" s="123"/>
      <c r="ACL17" s="123"/>
      <c r="ACM17" s="123"/>
      <c r="ACN17" s="123"/>
      <c r="ACO17" s="123"/>
      <c r="ACP17" s="123"/>
      <c r="ACQ17" s="123"/>
      <c r="ACR17" s="123"/>
      <c r="ACS17" s="123"/>
      <c r="ACT17" s="123"/>
      <c r="ACU17" s="123"/>
      <c r="ACV17" s="123"/>
      <c r="ACW17" s="123"/>
      <c r="ACX17" s="123"/>
      <c r="ACY17" s="123"/>
      <c r="ACZ17" s="123"/>
      <c r="ADA17" s="123"/>
      <c r="ADB17" s="123"/>
      <c r="ADC17" s="123"/>
      <c r="ADD17" s="123"/>
      <c r="ADE17" s="123"/>
      <c r="ADF17" s="123"/>
      <c r="ADG17" s="123"/>
      <c r="ADH17" s="123"/>
      <c r="ADI17" s="123"/>
      <c r="ADJ17" s="123"/>
      <c r="ADK17" s="123"/>
      <c r="ADL17" s="123"/>
      <c r="ADM17" s="123"/>
      <c r="ADN17" s="123"/>
      <c r="ADO17" s="123"/>
      <c r="ADP17" s="123"/>
      <c r="ADQ17" s="123"/>
      <c r="ADR17" s="123"/>
      <c r="ADS17" s="123"/>
      <c r="ADT17" s="123"/>
      <c r="ADU17" s="123"/>
      <c r="ADV17" s="123"/>
      <c r="ADW17" s="123"/>
      <c r="ADX17" s="123"/>
      <c r="ADY17" s="123"/>
      <c r="ADZ17" s="123"/>
      <c r="AEA17" s="123"/>
      <c r="AEB17" s="123"/>
      <c r="AEC17" s="123"/>
      <c r="AED17" s="123"/>
      <c r="AEE17" s="123"/>
      <c r="AEF17" s="123"/>
      <c r="AEG17" s="123"/>
      <c r="AEH17" s="123"/>
      <c r="AEI17" s="123"/>
      <c r="AEJ17" s="123"/>
      <c r="AEK17" s="123"/>
      <c r="AEL17" s="123"/>
      <c r="AEM17" s="123"/>
      <c r="AEN17" s="123"/>
      <c r="AEO17" s="123"/>
      <c r="AEP17" s="123"/>
      <c r="AEQ17" s="123"/>
      <c r="AER17" s="123"/>
      <c r="AES17" s="123"/>
      <c r="AET17" s="123"/>
      <c r="AEU17" s="123"/>
      <c r="AEV17" s="123"/>
      <c r="AEW17" s="123"/>
      <c r="AEX17" s="123"/>
      <c r="AEY17" s="123"/>
      <c r="AEZ17" s="123"/>
      <c r="AFA17" s="123"/>
      <c r="AFB17" s="123"/>
      <c r="AFC17" s="123"/>
      <c r="AFD17" s="123"/>
      <c r="AFE17" s="123"/>
      <c r="AFF17" s="123"/>
      <c r="AFG17" s="123"/>
      <c r="AFH17" s="123"/>
      <c r="AFI17" s="123"/>
      <c r="AFJ17" s="123"/>
      <c r="AFK17" s="123"/>
      <c r="AFL17" s="123"/>
      <c r="AFM17" s="123"/>
      <c r="AFN17" s="123"/>
      <c r="AFO17" s="123"/>
      <c r="AFP17" s="123"/>
      <c r="AFQ17" s="123"/>
      <c r="AFR17" s="123"/>
      <c r="AFS17" s="123"/>
      <c r="AFT17" s="123"/>
      <c r="AFU17" s="123"/>
      <c r="AFV17" s="123"/>
      <c r="AFW17" s="123"/>
      <c r="AFX17" s="123"/>
      <c r="AFY17" s="123"/>
      <c r="AFZ17" s="123"/>
      <c r="AGA17" s="123"/>
      <c r="AGB17" s="123"/>
      <c r="AGC17" s="123"/>
      <c r="AGD17" s="123"/>
      <c r="AGE17" s="123"/>
      <c r="AGF17" s="123"/>
      <c r="AGG17" s="123"/>
      <c r="AGH17" s="123"/>
      <c r="AGI17" s="123"/>
      <c r="AGJ17" s="123"/>
      <c r="AGK17" s="123"/>
      <c r="AGL17" s="123"/>
      <c r="AGM17" s="123"/>
      <c r="AGN17" s="123"/>
      <c r="AGO17" s="123"/>
      <c r="AGP17" s="123"/>
      <c r="AGQ17" s="123"/>
      <c r="AGR17" s="123"/>
      <c r="AGS17" s="123"/>
      <c r="AGT17" s="123"/>
      <c r="AGU17" s="123"/>
      <c r="AGV17" s="123"/>
      <c r="AGW17" s="123"/>
      <c r="AGX17" s="123"/>
      <c r="AGY17" s="123"/>
      <c r="AGZ17" s="123"/>
      <c r="AHA17" s="123"/>
      <c r="AHB17" s="123"/>
      <c r="AHC17" s="123"/>
      <c r="AHD17" s="123"/>
      <c r="AHE17" s="123"/>
      <c r="AHF17" s="123"/>
      <c r="AHG17" s="123"/>
      <c r="AHH17" s="123"/>
      <c r="AHI17" s="123"/>
      <c r="AHJ17" s="123"/>
      <c r="AHK17" s="123"/>
      <c r="AHL17" s="123"/>
      <c r="AHM17" s="123"/>
      <c r="AHN17" s="123"/>
      <c r="AHO17" s="123"/>
      <c r="AHP17" s="123"/>
      <c r="AHQ17" s="123"/>
      <c r="AHR17" s="123"/>
      <c r="AHS17" s="123"/>
      <c r="AHT17" s="123"/>
      <c r="AHU17" s="123"/>
      <c r="AHV17" s="123"/>
      <c r="AHW17" s="123"/>
      <c r="AHX17" s="123"/>
      <c r="AHY17" s="123"/>
      <c r="AHZ17" s="123"/>
      <c r="AIA17" s="123"/>
      <c r="AIB17" s="123"/>
      <c r="AIC17" s="123"/>
      <c r="AID17" s="123"/>
      <c r="AIE17" s="123"/>
      <c r="AIF17" s="123"/>
      <c r="AIG17" s="123"/>
      <c r="AIH17" s="123"/>
      <c r="AII17" s="123"/>
      <c r="AIJ17" s="123"/>
      <c r="AIK17" s="123"/>
      <c r="AIL17" s="123"/>
      <c r="AIM17" s="123"/>
      <c r="AIN17" s="123"/>
      <c r="AIO17" s="123"/>
      <c r="AIP17" s="123"/>
      <c r="AIQ17" s="123"/>
      <c r="AIR17" s="123"/>
      <c r="AIS17" s="123"/>
      <c r="AIT17" s="123"/>
      <c r="AIU17" s="123"/>
      <c r="AIV17" s="123"/>
      <c r="AIW17" s="123"/>
      <c r="AIX17" s="123"/>
      <c r="AIY17" s="123"/>
      <c r="AIZ17" s="123"/>
      <c r="AJA17" s="123"/>
      <c r="AJB17" s="123"/>
      <c r="AJC17" s="123"/>
      <c r="AJD17" s="123"/>
      <c r="AJE17" s="123"/>
      <c r="AJF17" s="123"/>
      <c r="AJG17" s="123"/>
      <c r="AJH17" s="123"/>
      <c r="AJI17" s="123"/>
      <c r="AJJ17" s="123"/>
      <c r="AJK17" s="123"/>
      <c r="AJL17" s="123"/>
      <c r="AJM17" s="123"/>
      <c r="AJN17" s="123"/>
      <c r="AJO17" s="123"/>
      <c r="AJP17" s="123"/>
      <c r="AJQ17" s="123"/>
      <c r="AJR17" s="123"/>
      <c r="AJS17" s="123"/>
      <c r="AJT17" s="123"/>
      <c r="AJU17" s="123"/>
      <c r="AJV17" s="123"/>
      <c r="AJW17" s="123"/>
      <c r="AJX17" s="123"/>
      <c r="AJY17" s="123"/>
      <c r="AJZ17" s="123"/>
      <c r="AKA17" s="123"/>
      <c r="AKB17" s="123"/>
      <c r="AKC17" s="123"/>
      <c r="AKD17" s="123"/>
      <c r="AKE17" s="123"/>
      <c r="AKF17" s="123"/>
      <c r="AKG17" s="123"/>
      <c r="AKH17" s="123"/>
      <c r="AKI17" s="123"/>
      <c r="AKJ17" s="123"/>
      <c r="AKK17" s="123"/>
      <c r="AKL17" s="123"/>
      <c r="AKM17" s="123"/>
      <c r="AKN17" s="123"/>
      <c r="AKO17" s="123"/>
      <c r="AKP17" s="123"/>
      <c r="AKQ17" s="123"/>
      <c r="AKR17" s="123"/>
      <c r="AKS17" s="123"/>
      <c r="AKT17" s="123"/>
      <c r="AKU17" s="123"/>
      <c r="AKV17" s="123"/>
      <c r="AKW17" s="123"/>
      <c r="AKX17" s="123"/>
      <c r="AKY17" s="123"/>
      <c r="AKZ17" s="123"/>
      <c r="ALA17" s="123"/>
      <c r="ALB17" s="123"/>
      <c r="ALC17" s="123"/>
      <c r="ALD17" s="123"/>
      <c r="ALE17" s="123"/>
      <c r="ALF17" s="123"/>
      <c r="ALG17" s="123"/>
      <c r="ALH17" s="123"/>
      <c r="ALI17" s="123"/>
      <c r="ALJ17" s="123"/>
      <c r="ALK17" s="123"/>
      <c r="ALL17" s="123"/>
      <c r="ALM17" s="123"/>
      <c r="ALN17" s="123"/>
      <c r="ALO17" s="123"/>
      <c r="ALP17" s="123"/>
      <c r="ALQ17" s="123"/>
      <c r="ALR17" s="123"/>
      <c r="ALS17" s="123"/>
      <c r="ALT17" s="123"/>
      <c r="ALU17" s="123"/>
      <c r="ALV17" s="123"/>
      <c r="ALW17" s="123"/>
      <c r="ALX17" s="123"/>
      <c r="ALY17" s="123"/>
      <c r="ALZ17" s="123"/>
      <c r="AMA17" s="123"/>
      <c r="AMB17" s="123"/>
      <c r="AMC17" s="123"/>
      <c r="AMD17" s="123"/>
      <c r="AME17" s="123"/>
      <c r="AMF17" s="123"/>
      <c r="AMG17" s="123"/>
    </row>
    <row r="18" spans="1:1022" ht="14.25" customHeight="1">
      <c r="A18" s="81"/>
      <c r="B18" s="87"/>
      <c r="C18" s="88"/>
      <c r="D18" s="81"/>
      <c r="E18" s="81"/>
      <c r="F18" s="92"/>
      <c r="G18" s="250"/>
      <c r="AMH18" s="15"/>
    </row>
    <row r="19" spans="1:1022" ht="15.75">
      <c r="A19" s="26" t="s">
        <v>549</v>
      </c>
      <c r="B19" s="23"/>
      <c r="C19" s="23"/>
      <c r="D19" s="24"/>
      <c r="E19" s="24"/>
      <c r="F19" s="336" t="s">
        <v>536</v>
      </c>
      <c r="G19" s="231" t="s">
        <v>34</v>
      </c>
    </row>
    <row r="20" spans="1:1022" s="23" customFormat="1" ht="15.75">
      <c r="A20" s="26"/>
      <c r="D20" s="24"/>
      <c r="E20" s="24"/>
      <c r="F20" s="28"/>
      <c r="G20" s="231"/>
    </row>
    <row r="21" spans="1:1022" s="23" customFormat="1" ht="15">
      <c r="A21" s="76"/>
      <c r="B21" s="27"/>
      <c r="C21" s="65"/>
      <c r="D21" s="61"/>
      <c r="E21" s="61"/>
      <c r="F21" s="65"/>
      <c r="G21" s="232"/>
    </row>
    <row r="22" spans="1:1022" s="65" customFormat="1" ht="15.75">
      <c r="A22" s="28" t="s">
        <v>62</v>
      </c>
      <c r="B22" s="26" t="s">
        <v>75</v>
      </c>
      <c r="C22" s="26"/>
      <c r="D22" s="89"/>
      <c r="E22" s="89"/>
      <c r="F22" s="30"/>
      <c r="G22" s="233">
        <f>SUM(G36:G38)</f>
        <v>0</v>
      </c>
    </row>
    <row r="23" spans="1:1022" s="26" customFormat="1" ht="15.75">
      <c r="A23" s="76"/>
      <c r="B23" s="27"/>
      <c r="C23" s="65"/>
      <c r="D23" s="61"/>
      <c r="E23" s="61"/>
      <c r="F23" s="65"/>
      <c r="G23" s="230"/>
    </row>
    <row r="24" spans="1:1022" s="65" customFormat="1" ht="15.75">
      <c r="A24" s="28" t="s">
        <v>63</v>
      </c>
      <c r="B24" s="26" t="s">
        <v>64</v>
      </c>
      <c r="C24" s="23"/>
      <c r="D24" s="24"/>
      <c r="E24" s="24"/>
      <c r="F24" s="30"/>
      <c r="G24" s="234">
        <f>SUM(G43,G55,G66,G68)</f>
        <v>0</v>
      </c>
    </row>
    <row r="25" spans="1:1022" s="23" customFormat="1" ht="15.75">
      <c r="A25" s="28"/>
      <c r="B25" s="26"/>
      <c r="D25" s="24"/>
      <c r="E25" s="24"/>
      <c r="F25" s="30"/>
      <c r="G25" s="234"/>
      <c r="I25" s="119"/>
    </row>
    <row r="26" spans="1:1022" s="23" customFormat="1" ht="15.75">
      <c r="A26" s="28"/>
      <c r="B26" s="26"/>
      <c r="D26" s="24"/>
      <c r="E26" s="24"/>
      <c r="F26" s="30"/>
      <c r="G26" s="234"/>
      <c r="I26" s="119"/>
    </row>
    <row r="27" spans="1:1022" s="23" customFormat="1" ht="15.75">
      <c r="A27" s="26" t="s">
        <v>550</v>
      </c>
      <c r="D27" s="24"/>
      <c r="E27" s="24"/>
      <c r="F27" s="156"/>
      <c r="G27" s="235">
        <f>SUM(G22,G24)</f>
        <v>0</v>
      </c>
      <c r="I27" s="119"/>
    </row>
    <row r="28" spans="1:1022" s="23" customFormat="1" ht="15.75">
      <c r="A28" s="25"/>
      <c r="B28" s="26"/>
      <c r="D28" s="24"/>
      <c r="E28" s="24"/>
      <c r="G28" s="236"/>
    </row>
    <row r="29" spans="1:1022" s="23" customFormat="1" ht="15.75">
      <c r="A29" s="26" t="s">
        <v>551</v>
      </c>
      <c r="D29" s="24"/>
      <c r="E29" s="24"/>
      <c r="F29" s="156"/>
      <c r="G29" s="235">
        <f>PRODUCT(G27,0.22)</f>
        <v>0</v>
      </c>
    </row>
    <row r="30" spans="1:1022" s="23" customFormat="1" ht="15.75">
      <c r="A30" s="25"/>
      <c r="B30" s="26"/>
      <c r="D30" s="24"/>
      <c r="E30" s="24"/>
      <c r="G30" s="236"/>
    </row>
    <row r="31" spans="1:1022" s="23" customFormat="1" ht="15.75">
      <c r="A31" s="26" t="s">
        <v>552</v>
      </c>
      <c r="D31" s="24"/>
      <c r="E31" s="24"/>
      <c r="F31" s="156"/>
      <c r="G31" s="235">
        <f>SUM(G27,G29)</f>
        <v>0</v>
      </c>
    </row>
    <row r="32" spans="1:1022" s="23" customFormat="1" ht="15">
      <c r="A32" s="14"/>
      <c r="B32" s="27"/>
      <c r="C32" s="15"/>
      <c r="D32" s="16"/>
      <c r="E32" s="16"/>
      <c r="F32" s="15"/>
      <c r="G32" s="237"/>
    </row>
    <row r="33" spans="1:1022" ht="15.75">
      <c r="A33" s="14"/>
      <c r="B33" s="27"/>
      <c r="C33" s="15"/>
      <c r="D33" s="16"/>
      <c r="E33" s="16"/>
      <c r="F33" s="15"/>
      <c r="G33" s="231"/>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c r="KD33" s="15"/>
      <c r="KE33" s="15"/>
      <c r="KF33" s="15"/>
      <c r="KG33" s="15"/>
      <c r="KH33" s="15"/>
      <c r="KI33" s="15"/>
      <c r="KJ33" s="15"/>
      <c r="KK33" s="15"/>
      <c r="KL33" s="15"/>
      <c r="KM33" s="15"/>
      <c r="KN33" s="15"/>
      <c r="KO33" s="15"/>
      <c r="KP33" s="15"/>
      <c r="KQ33" s="15"/>
      <c r="KR33" s="15"/>
      <c r="KS33" s="15"/>
      <c r="KT33" s="15"/>
      <c r="KU33" s="15"/>
      <c r="KV33" s="15"/>
      <c r="KW33" s="15"/>
      <c r="KX33" s="15"/>
      <c r="KY33" s="15"/>
      <c r="KZ33" s="15"/>
      <c r="LA33" s="15"/>
      <c r="LB33" s="15"/>
      <c r="LC33" s="15"/>
      <c r="LD33" s="15"/>
      <c r="LE33" s="15"/>
      <c r="LF33" s="15"/>
      <c r="LG33" s="15"/>
      <c r="LH33" s="15"/>
      <c r="LI33" s="15"/>
      <c r="LJ33" s="15"/>
      <c r="LK33" s="15"/>
      <c r="LL33" s="15"/>
      <c r="LM33" s="15"/>
      <c r="LN33" s="15"/>
      <c r="LO33" s="15"/>
      <c r="LP33" s="15"/>
      <c r="LQ33" s="15"/>
      <c r="LR33" s="15"/>
      <c r="LS33" s="15"/>
      <c r="LT33" s="15"/>
      <c r="LU33" s="15"/>
      <c r="LV33" s="15"/>
      <c r="LW33" s="15"/>
      <c r="LX33" s="15"/>
      <c r="LY33" s="15"/>
      <c r="LZ33" s="15"/>
      <c r="MA33" s="15"/>
      <c r="MB33" s="15"/>
      <c r="MC33" s="15"/>
      <c r="MD33" s="15"/>
      <c r="ME33" s="15"/>
      <c r="MF33" s="15"/>
      <c r="MG33" s="15"/>
      <c r="MH33" s="15"/>
      <c r="MI33" s="15"/>
      <c r="MJ33" s="15"/>
      <c r="MK33" s="15"/>
      <c r="ML33" s="15"/>
      <c r="MM33" s="15"/>
      <c r="MN33" s="15"/>
      <c r="MO33" s="15"/>
      <c r="MP33" s="15"/>
      <c r="MQ33" s="15"/>
      <c r="MR33" s="15"/>
      <c r="MS33" s="15"/>
      <c r="MT33" s="15"/>
      <c r="MU33" s="15"/>
      <c r="MV33" s="15"/>
      <c r="MW33" s="15"/>
      <c r="MX33" s="15"/>
      <c r="MY33" s="15"/>
      <c r="MZ33" s="15"/>
      <c r="NA33" s="15"/>
      <c r="NB33" s="15"/>
      <c r="NC33" s="15"/>
      <c r="ND33" s="15"/>
      <c r="NE33" s="15"/>
      <c r="NF33" s="15"/>
      <c r="NG33" s="15"/>
      <c r="NH33" s="15"/>
      <c r="NI33" s="15"/>
      <c r="NJ33" s="15"/>
      <c r="NK33" s="15"/>
      <c r="NL33" s="15"/>
      <c r="NM33" s="15"/>
      <c r="NN33" s="15"/>
      <c r="NO33" s="15"/>
      <c r="NP33" s="15"/>
      <c r="NQ33" s="15"/>
      <c r="NR33" s="15"/>
      <c r="NS33" s="15"/>
      <c r="NT33" s="15"/>
      <c r="NU33" s="15"/>
      <c r="NV33" s="15"/>
      <c r="NW33" s="15"/>
      <c r="NX33" s="15"/>
      <c r="NY33" s="15"/>
      <c r="NZ33" s="15"/>
      <c r="OA33" s="15"/>
      <c r="OB33" s="15"/>
      <c r="OC33" s="15"/>
      <c r="OD33" s="15"/>
      <c r="OE33" s="15"/>
      <c r="OF33" s="15"/>
      <c r="OG33" s="15"/>
      <c r="OH33" s="15"/>
      <c r="OI33" s="15"/>
      <c r="OJ33" s="15"/>
      <c r="OK33" s="15"/>
      <c r="OL33" s="15"/>
      <c r="OM33" s="15"/>
      <c r="ON33" s="15"/>
      <c r="OO33" s="15"/>
      <c r="OP33" s="15"/>
      <c r="OQ33" s="15"/>
      <c r="OR33" s="15"/>
      <c r="OS33" s="15"/>
      <c r="OT33" s="15"/>
      <c r="OU33" s="15"/>
      <c r="OV33" s="15"/>
      <c r="OW33" s="15"/>
      <c r="OX33" s="15"/>
      <c r="OY33" s="15"/>
      <c r="OZ33" s="15"/>
      <c r="PA33" s="15"/>
      <c r="PB33" s="15"/>
      <c r="PC33" s="15"/>
      <c r="PD33" s="15"/>
      <c r="PE33" s="15"/>
      <c r="PF33" s="15"/>
      <c r="PG33" s="15"/>
      <c r="PH33" s="15"/>
      <c r="PI33" s="15"/>
      <c r="PJ33" s="15"/>
      <c r="PK33" s="15"/>
      <c r="PL33" s="15"/>
      <c r="PM33" s="15"/>
      <c r="PN33" s="15"/>
      <c r="PO33" s="15"/>
      <c r="PP33" s="15"/>
      <c r="PQ33" s="15"/>
      <c r="PR33" s="15"/>
      <c r="PS33" s="15"/>
      <c r="PT33" s="15"/>
      <c r="PU33" s="15"/>
      <c r="PV33" s="15"/>
      <c r="PW33" s="15"/>
      <c r="PX33" s="15"/>
      <c r="PY33" s="15"/>
      <c r="PZ33" s="15"/>
      <c r="QA33" s="15"/>
      <c r="QB33" s="15"/>
      <c r="QC33" s="15"/>
      <c r="QD33" s="15"/>
      <c r="QE33" s="15"/>
      <c r="QF33" s="15"/>
      <c r="QG33" s="15"/>
      <c r="QH33" s="15"/>
      <c r="QI33" s="15"/>
      <c r="QJ33" s="15"/>
      <c r="QK33" s="15"/>
      <c r="QL33" s="15"/>
      <c r="QM33" s="15"/>
      <c r="QN33" s="15"/>
      <c r="QO33" s="15"/>
      <c r="QP33" s="15"/>
      <c r="QQ33" s="15"/>
      <c r="QR33" s="15"/>
      <c r="QS33" s="15"/>
      <c r="QT33" s="15"/>
      <c r="QU33" s="15"/>
      <c r="QV33" s="15"/>
      <c r="QW33" s="15"/>
      <c r="QX33" s="15"/>
      <c r="QY33" s="15"/>
      <c r="QZ33" s="15"/>
      <c r="RA33" s="15"/>
      <c r="RB33" s="15"/>
      <c r="RC33" s="15"/>
      <c r="RD33" s="15"/>
      <c r="RE33" s="15"/>
      <c r="RF33" s="15"/>
      <c r="RG33" s="15"/>
      <c r="RH33" s="15"/>
      <c r="RI33" s="15"/>
      <c r="RJ33" s="15"/>
      <c r="RK33" s="15"/>
      <c r="RL33" s="15"/>
      <c r="RM33" s="15"/>
      <c r="RN33" s="15"/>
      <c r="RO33" s="15"/>
      <c r="RP33" s="15"/>
      <c r="RQ33" s="15"/>
      <c r="RR33" s="15"/>
      <c r="RS33" s="15"/>
      <c r="RT33" s="15"/>
      <c r="RU33" s="15"/>
      <c r="RV33" s="15"/>
      <c r="RW33" s="15"/>
      <c r="RX33" s="15"/>
      <c r="RY33" s="15"/>
      <c r="RZ33" s="15"/>
      <c r="SA33" s="15"/>
      <c r="SB33" s="15"/>
      <c r="SC33" s="15"/>
      <c r="SD33" s="15"/>
      <c r="SE33" s="15"/>
      <c r="SF33" s="15"/>
      <c r="SG33" s="15"/>
      <c r="SH33" s="15"/>
      <c r="SI33" s="15"/>
      <c r="SJ33" s="15"/>
      <c r="SK33" s="15"/>
      <c r="SL33" s="15"/>
      <c r="SM33" s="15"/>
      <c r="SN33" s="15"/>
      <c r="SO33" s="15"/>
      <c r="SP33" s="15"/>
      <c r="SQ33" s="15"/>
      <c r="SR33" s="15"/>
      <c r="SS33" s="15"/>
      <c r="ST33" s="15"/>
      <c r="SU33" s="15"/>
      <c r="SV33" s="15"/>
      <c r="SW33" s="15"/>
      <c r="SX33" s="15"/>
      <c r="SY33" s="15"/>
      <c r="SZ33" s="15"/>
      <c r="TA33" s="15"/>
      <c r="TB33" s="15"/>
      <c r="TC33" s="15"/>
      <c r="TD33" s="15"/>
      <c r="TE33" s="15"/>
      <c r="TF33" s="15"/>
      <c r="TG33" s="15"/>
      <c r="TH33" s="15"/>
      <c r="TI33" s="15"/>
      <c r="TJ33" s="15"/>
      <c r="TK33" s="15"/>
      <c r="TL33" s="15"/>
      <c r="TM33" s="15"/>
      <c r="TN33" s="15"/>
      <c r="TO33" s="15"/>
      <c r="TP33" s="15"/>
      <c r="TQ33" s="15"/>
      <c r="TR33" s="15"/>
      <c r="TS33" s="15"/>
      <c r="TT33" s="15"/>
      <c r="TU33" s="15"/>
      <c r="TV33" s="15"/>
      <c r="TW33" s="15"/>
      <c r="TX33" s="15"/>
      <c r="TY33" s="15"/>
      <c r="TZ33" s="15"/>
      <c r="UA33" s="15"/>
      <c r="UB33" s="15"/>
      <c r="UC33" s="15"/>
      <c r="UD33" s="15"/>
      <c r="UE33" s="15"/>
      <c r="UF33" s="15"/>
      <c r="UG33" s="15"/>
      <c r="UH33" s="15"/>
      <c r="UI33" s="15"/>
      <c r="UJ33" s="15"/>
      <c r="UK33" s="15"/>
      <c r="UL33" s="15"/>
      <c r="UM33" s="15"/>
      <c r="UN33" s="15"/>
      <c r="UO33" s="15"/>
      <c r="UP33" s="15"/>
      <c r="UQ33" s="15"/>
      <c r="UR33" s="15"/>
      <c r="US33" s="15"/>
      <c r="UT33" s="15"/>
      <c r="UU33" s="15"/>
      <c r="UV33" s="15"/>
      <c r="UW33" s="15"/>
      <c r="UX33" s="15"/>
      <c r="UY33" s="15"/>
      <c r="UZ33" s="15"/>
      <c r="VA33" s="15"/>
      <c r="VB33" s="15"/>
      <c r="VC33" s="15"/>
      <c r="VD33" s="15"/>
      <c r="VE33" s="15"/>
      <c r="VF33" s="15"/>
      <c r="VG33" s="15"/>
      <c r="VH33" s="15"/>
      <c r="VI33" s="15"/>
      <c r="VJ33" s="15"/>
      <c r="VK33" s="15"/>
      <c r="VL33" s="15"/>
      <c r="VM33" s="15"/>
      <c r="VN33" s="15"/>
      <c r="VO33" s="15"/>
      <c r="VP33" s="15"/>
      <c r="VQ33" s="15"/>
      <c r="VR33" s="15"/>
      <c r="VS33" s="15"/>
      <c r="VT33" s="15"/>
      <c r="VU33" s="15"/>
      <c r="VV33" s="15"/>
      <c r="VW33" s="15"/>
      <c r="VX33" s="15"/>
      <c r="VY33" s="15"/>
      <c r="VZ33" s="15"/>
      <c r="WA33" s="15"/>
      <c r="WB33" s="15"/>
      <c r="WC33" s="15"/>
      <c r="WD33" s="15"/>
      <c r="WE33" s="15"/>
      <c r="WF33" s="15"/>
      <c r="WG33" s="15"/>
      <c r="WH33" s="15"/>
      <c r="WI33" s="15"/>
      <c r="WJ33" s="15"/>
      <c r="WK33" s="15"/>
      <c r="WL33" s="15"/>
      <c r="WM33" s="15"/>
      <c r="WN33" s="15"/>
      <c r="WO33" s="15"/>
      <c r="WP33" s="15"/>
      <c r="WQ33" s="15"/>
      <c r="WR33" s="15"/>
      <c r="WS33" s="15"/>
      <c r="WT33" s="15"/>
      <c r="WU33" s="15"/>
      <c r="WV33" s="15"/>
      <c r="WW33" s="15"/>
      <c r="WX33" s="15"/>
      <c r="WY33" s="15"/>
      <c r="WZ33" s="15"/>
      <c r="XA33" s="15"/>
      <c r="XB33" s="15"/>
      <c r="XC33" s="15"/>
      <c r="XD33" s="15"/>
      <c r="XE33" s="15"/>
      <c r="XF33" s="15"/>
      <c r="XG33" s="15"/>
      <c r="XH33" s="15"/>
      <c r="XI33" s="15"/>
      <c r="XJ33" s="15"/>
      <c r="XK33" s="15"/>
      <c r="XL33" s="15"/>
      <c r="XM33" s="15"/>
      <c r="XN33" s="15"/>
      <c r="XO33" s="15"/>
      <c r="XP33" s="15"/>
      <c r="XQ33" s="15"/>
      <c r="XR33" s="15"/>
      <c r="XS33" s="15"/>
      <c r="XT33" s="15"/>
      <c r="XU33" s="15"/>
      <c r="XV33" s="15"/>
      <c r="XW33" s="15"/>
      <c r="XX33" s="15"/>
      <c r="XY33" s="15"/>
      <c r="XZ33" s="15"/>
      <c r="YA33" s="15"/>
      <c r="YB33" s="15"/>
      <c r="YC33" s="15"/>
      <c r="YD33" s="15"/>
      <c r="YE33" s="15"/>
      <c r="YF33" s="15"/>
      <c r="YG33" s="15"/>
      <c r="YH33" s="15"/>
      <c r="YI33" s="15"/>
      <c r="YJ33" s="15"/>
      <c r="YK33" s="15"/>
      <c r="YL33" s="15"/>
      <c r="YM33" s="15"/>
      <c r="YN33" s="15"/>
      <c r="YO33" s="15"/>
      <c r="YP33" s="15"/>
      <c r="YQ33" s="15"/>
      <c r="YR33" s="15"/>
      <c r="YS33" s="15"/>
      <c r="YT33" s="15"/>
      <c r="YU33" s="15"/>
      <c r="YV33" s="15"/>
      <c r="YW33" s="15"/>
      <c r="YX33" s="15"/>
      <c r="YY33" s="15"/>
      <c r="YZ33" s="15"/>
      <c r="ZA33" s="15"/>
      <c r="ZB33" s="15"/>
      <c r="ZC33" s="15"/>
      <c r="ZD33" s="15"/>
      <c r="ZE33" s="15"/>
      <c r="ZF33" s="15"/>
      <c r="ZG33" s="15"/>
      <c r="ZH33" s="15"/>
      <c r="ZI33" s="15"/>
      <c r="ZJ33" s="15"/>
      <c r="ZK33" s="15"/>
      <c r="ZL33" s="15"/>
      <c r="ZM33" s="15"/>
      <c r="ZN33" s="15"/>
      <c r="ZO33" s="15"/>
      <c r="ZP33" s="15"/>
      <c r="ZQ33" s="15"/>
      <c r="ZR33" s="15"/>
      <c r="ZS33" s="15"/>
      <c r="ZT33" s="15"/>
      <c r="ZU33" s="15"/>
      <c r="ZV33" s="15"/>
      <c r="ZW33" s="15"/>
      <c r="ZX33" s="15"/>
      <c r="ZY33" s="15"/>
      <c r="ZZ33" s="15"/>
      <c r="AAA33" s="15"/>
      <c r="AAB33" s="15"/>
      <c r="AAC33" s="15"/>
      <c r="AAD33" s="15"/>
      <c r="AAE33" s="15"/>
      <c r="AAF33" s="15"/>
      <c r="AAG33" s="15"/>
      <c r="AAH33" s="15"/>
      <c r="AAI33" s="15"/>
      <c r="AAJ33" s="15"/>
      <c r="AAK33" s="15"/>
      <c r="AAL33" s="15"/>
      <c r="AAM33" s="15"/>
      <c r="AAN33" s="15"/>
      <c r="AAO33" s="15"/>
      <c r="AAP33" s="15"/>
      <c r="AAQ33" s="15"/>
      <c r="AAR33" s="15"/>
      <c r="AAS33" s="15"/>
      <c r="AAT33" s="15"/>
      <c r="AAU33" s="15"/>
      <c r="AAV33" s="15"/>
      <c r="AAW33" s="15"/>
      <c r="AAX33" s="15"/>
      <c r="AAY33" s="15"/>
      <c r="AAZ33" s="15"/>
      <c r="ABA33" s="15"/>
      <c r="ABB33" s="15"/>
      <c r="ABC33" s="15"/>
      <c r="ABD33" s="15"/>
      <c r="ABE33" s="15"/>
      <c r="ABF33" s="15"/>
      <c r="ABG33" s="15"/>
      <c r="ABH33" s="15"/>
      <c r="ABI33" s="15"/>
      <c r="ABJ33" s="15"/>
      <c r="ABK33" s="15"/>
      <c r="ABL33" s="15"/>
      <c r="ABM33" s="15"/>
      <c r="ABN33" s="15"/>
      <c r="ABO33" s="15"/>
      <c r="ABP33" s="15"/>
      <c r="ABQ33" s="15"/>
      <c r="ABR33" s="15"/>
      <c r="ABS33" s="15"/>
      <c r="ABT33" s="15"/>
      <c r="ABU33" s="15"/>
      <c r="ABV33" s="15"/>
      <c r="ABW33" s="15"/>
      <c r="ABX33" s="15"/>
      <c r="ABY33" s="15"/>
      <c r="ABZ33" s="15"/>
      <c r="ACA33" s="15"/>
      <c r="ACB33" s="15"/>
      <c r="ACC33" s="15"/>
      <c r="ACD33" s="15"/>
      <c r="ACE33" s="15"/>
      <c r="ACF33" s="15"/>
      <c r="ACG33" s="15"/>
      <c r="ACH33" s="15"/>
      <c r="ACI33" s="15"/>
      <c r="ACJ33" s="15"/>
      <c r="ACK33" s="15"/>
      <c r="ACL33" s="15"/>
      <c r="ACM33" s="15"/>
      <c r="ACN33" s="15"/>
      <c r="ACO33" s="15"/>
      <c r="ACP33" s="15"/>
      <c r="ACQ33" s="15"/>
      <c r="ACR33" s="15"/>
      <c r="ACS33" s="15"/>
      <c r="ACT33" s="15"/>
      <c r="ACU33" s="15"/>
      <c r="ACV33" s="15"/>
      <c r="ACW33" s="15"/>
      <c r="ACX33" s="15"/>
      <c r="ACY33" s="15"/>
      <c r="ACZ33" s="15"/>
      <c r="ADA33" s="15"/>
      <c r="ADB33" s="15"/>
      <c r="ADC33" s="15"/>
      <c r="ADD33" s="15"/>
      <c r="ADE33" s="15"/>
      <c r="ADF33" s="15"/>
      <c r="ADG33" s="15"/>
      <c r="ADH33" s="15"/>
      <c r="ADI33" s="15"/>
      <c r="ADJ33" s="15"/>
      <c r="ADK33" s="15"/>
      <c r="ADL33" s="15"/>
      <c r="ADM33" s="15"/>
      <c r="ADN33" s="15"/>
      <c r="ADO33" s="15"/>
      <c r="ADP33" s="15"/>
      <c r="ADQ33" s="15"/>
      <c r="ADR33" s="15"/>
      <c r="ADS33" s="15"/>
      <c r="ADT33" s="15"/>
      <c r="ADU33" s="15"/>
      <c r="ADV33" s="15"/>
      <c r="ADW33" s="15"/>
      <c r="ADX33" s="15"/>
      <c r="ADY33" s="15"/>
      <c r="ADZ33" s="15"/>
      <c r="AEA33" s="15"/>
      <c r="AEB33" s="15"/>
      <c r="AEC33" s="15"/>
      <c r="AED33" s="15"/>
      <c r="AEE33" s="15"/>
      <c r="AEF33" s="15"/>
      <c r="AEG33" s="15"/>
      <c r="AEH33" s="15"/>
      <c r="AEI33" s="15"/>
      <c r="AEJ33" s="15"/>
      <c r="AEK33" s="15"/>
      <c r="AEL33" s="15"/>
      <c r="AEM33" s="15"/>
      <c r="AEN33" s="15"/>
      <c r="AEO33" s="15"/>
      <c r="AEP33" s="15"/>
      <c r="AEQ33" s="15"/>
      <c r="AER33" s="15"/>
      <c r="AES33" s="15"/>
      <c r="AET33" s="15"/>
      <c r="AEU33" s="15"/>
      <c r="AEV33" s="15"/>
      <c r="AEW33" s="15"/>
      <c r="AEX33" s="15"/>
      <c r="AEY33" s="15"/>
      <c r="AEZ33" s="15"/>
      <c r="AFA33" s="15"/>
      <c r="AFB33" s="15"/>
      <c r="AFC33" s="15"/>
      <c r="AFD33" s="15"/>
      <c r="AFE33" s="15"/>
      <c r="AFF33" s="15"/>
      <c r="AFG33" s="15"/>
      <c r="AFH33" s="15"/>
      <c r="AFI33" s="15"/>
      <c r="AFJ33" s="15"/>
      <c r="AFK33" s="15"/>
      <c r="AFL33" s="15"/>
      <c r="AFM33" s="15"/>
      <c r="AFN33" s="15"/>
      <c r="AFO33" s="15"/>
      <c r="AFP33" s="15"/>
      <c r="AFQ33" s="15"/>
      <c r="AFR33" s="15"/>
      <c r="AFS33" s="15"/>
      <c r="AFT33" s="15"/>
      <c r="AFU33" s="15"/>
      <c r="AFV33" s="15"/>
      <c r="AFW33" s="15"/>
      <c r="AFX33" s="15"/>
      <c r="AFY33" s="15"/>
      <c r="AFZ33" s="15"/>
      <c r="AGA33" s="15"/>
      <c r="AGB33" s="15"/>
      <c r="AGC33" s="15"/>
      <c r="AGD33" s="15"/>
      <c r="AGE33" s="15"/>
      <c r="AGF33" s="15"/>
      <c r="AGG33" s="15"/>
      <c r="AGH33" s="15"/>
      <c r="AGI33" s="15"/>
      <c r="AGJ33" s="15"/>
      <c r="AGK33" s="15"/>
      <c r="AGL33" s="15"/>
      <c r="AGM33" s="15"/>
      <c r="AGN33" s="15"/>
      <c r="AGO33" s="15"/>
      <c r="AGP33" s="15"/>
      <c r="AGQ33" s="15"/>
      <c r="AGR33" s="15"/>
      <c r="AGS33" s="15"/>
      <c r="AGT33" s="15"/>
      <c r="AGU33" s="15"/>
      <c r="AGV33" s="15"/>
      <c r="AGW33" s="15"/>
      <c r="AGX33" s="15"/>
      <c r="AGY33" s="15"/>
      <c r="AGZ33" s="15"/>
      <c r="AHA33" s="15"/>
      <c r="AHB33" s="15"/>
      <c r="AHC33" s="15"/>
      <c r="AHD33" s="15"/>
      <c r="AHE33" s="15"/>
      <c r="AHF33" s="15"/>
      <c r="AHG33" s="15"/>
      <c r="AHH33" s="15"/>
      <c r="AHI33" s="15"/>
      <c r="AHJ33" s="15"/>
      <c r="AHK33" s="15"/>
      <c r="AHL33" s="15"/>
      <c r="AHM33" s="15"/>
      <c r="AHN33" s="15"/>
      <c r="AHO33" s="15"/>
      <c r="AHP33" s="15"/>
      <c r="AHQ33" s="15"/>
      <c r="AHR33" s="15"/>
      <c r="AHS33" s="15"/>
      <c r="AHT33" s="15"/>
      <c r="AHU33" s="15"/>
      <c r="AHV33" s="15"/>
      <c r="AHW33" s="15"/>
      <c r="AHX33" s="15"/>
      <c r="AHY33" s="15"/>
      <c r="AHZ33" s="15"/>
      <c r="AIA33" s="15"/>
      <c r="AIB33" s="15"/>
      <c r="AIC33" s="15"/>
      <c r="AID33" s="15"/>
      <c r="AIE33" s="15"/>
      <c r="AIF33" s="15"/>
      <c r="AIG33" s="15"/>
      <c r="AIH33" s="15"/>
      <c r="AII33" s="15"/>
      <c r="AIJ33" s="15"/>
      <c r="AIK33" s="15"/>
      <c r="AIL33" s="15"/>
      <c r="AIM33" s="15"/>
      <c r="AIN33" s="15"/>
      <c r="AIO33" s="15"/>
      <c r="AIP33" s="15"/>
      <c r="AIQ33" s="15"/>
      <c r="AIR33" s="15"/>
      <c r="AIS33" s="15"/>
      <c r="AIT33" s="15"/>
      <c r="AIU33" s="15"/>
      <c r="AIV33" s="15"/>
      <c r="AIW33" s="15"/>
      <c r="AIX33" s="15"/>
      <c r="AIY33" s="15"/>
      <c r="AIZ33" s="15"/>
      <c r="AJA33" s="15"/>
      <c r="AJB33" s="15"/>
      <c r="AJC33" s="15"/>
      <c r="AJD33" s="15"/>
      <c r="AJE33" s="15"/>
      <c r="AJF33" s="15"/>
      <c r="AJG33" s="15"/>
      <c r="AJH33" s="15"/>
      <c r="AJI33" s="15"/>
      <c r="AJJ33" s="15"/>
      <c r="AJK33" s="15"/>
      <c r="AJL33" s="15"/>
      <c r="AJM33" s="15"/>
      <c r="AJN33" s="15"/>
      <c r="AJO33" s="15"/>
      <c r="AJP33" s="15"/>
      <c r="AJQ33" s="15"/>
      <c r="AJR33" s="15"/>
      <c r="AJS33" s="15"/>
      <c r="AJT33" s="15"/>
      <c r="AJU33" s="15"/>
      <c r="AJV33" s="15"/>
      <c r="AJW33" s="15"/>
      <c r="AJX33" s="15"/>
      <c r="AJY33" s="15"/>
      <c r="AJZ33" s="15"/>
      <c r="AKA33" s="15"/>
      <c r="AKB33" s="15"/>
      <c r="AKC33" s="15"/>
      <c r="AKD33" s="15"/>
      <c r="AKE33" s="15"/>
      <c r="AKF33" s="15"/>
      <c r="AKG33" s="15"/>
      <c r="AKH33" s="15"/>
      <c r="AKI33" s="15"/>
      <c r="AKJ33" s="15"/>
      <c r="AKK33" s="15"/>
      <c r="AKL33" s="15"/>
      <c r="AKM33" s="15"/>
      <c r="AKN33" s="15"/>
      <c r="AKO33" s="15"/>
      <c r="AKP33" s="15"/>
      <c r="AKQ33" s="15"/>
      <c r="AKR33" s="15"/>
      <c r="AKS33" s="15"/>
      <c r="AKT33" s="15"/>
      <c r="AKU33" s="15"/>
      <c r="AKV33" s="15"/>
      <c r="AKW33" s="15"/>
      <c r="AKX33" s="15"/>
      <c r="AKY33" s="15"/>
      <c r="AKZ33" s="15"/>
      <c r="ALA33" s="15"/>
      <c r="ALB33" s="15"/>
      <c r="ALC33" s="15"/>
      <c r="ALD33" s="15"/>
      <c r="ALE33" s="15"/>
      <c r="ALF33" s="15"/>
      <c r="ALG33" s="15"/>
      <c r="ALH33" s="15"/>
      <c r="ALI33" s="15"/>
      <c r="ALJ33" s="15"/>
      <c r="ALK33" s="15"/>
      <c r="ALL33" s="15"/>
      <c r="ALM33" s="15"/>
      <c r="ALN33" s="15"/>
      <c r="ALO33" s="15"/>
      <c r="ALP33" s="15"/>
      <c r="ALQ33" s="15"/>
      <c r="ALR33" s="15"/>
      <c r="ALS33" s="15"/>
      <c r="ALT33" s="15"/>
      <c r="ALU33" s="15"/>
      <c r="ALV33" s="15"/>
      <c r="ALW33" s="15"/>
      <c r="ALX33" s="15"/>
      <c r="ALY33" s="15"/>
      <c r="ALZ33" s="15"/>
      <c r="AMA33" s="15"/>
      <c r="AMB33" s="15"/>
      <c r="AMC33" s="15"/>
      <c r="AMD33" s="15"/>
      <c r="AME33" s="15"/>
      <c r="AMF33" s="15"/>
      <c r="AMG33" s="15"/>
      <c r="AMH33" s="15"/>
    </row>
    <row r="34" spans="1:1022" ht="15.75">
      <c r="A34" s="28" t="s">
        <v>62</v>
      </c>
      <c r="B34" s="26" t="s">
        <v>75</v>
      </c>
      <c r="C34" s="15"/>
      <c r="D34" s="16"/>
      <c r="E34" s="16"/>
      <c r="F34" s="337" t="s">
        <v>536</v>
      </c>
      <c r="G34" s="231" t="s">
        <v>34</v>
      </c>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c r="AMB34" s="15"/>
      <c r="AMC34" s="15"/>
      <c r="AMD34" s="15"/>
      <c r="AME34" s="15"/>
      <c r="AMF34" s="15"/>
      <c r="AMG34" s="15"/>
      <c r="AMH34" s="15"/>
    </row>
    <row r="35" spans="1:1022">
      <c r="A35" s="14"/>
      <c r="B35" s="27"/>
      <c r="C35" s="15"/>
      <c r="D35" s="16"/>
      <c r="E35" s="16"/>
      <c r="F35" s="15"/>
      <c r="G35" s="237"/>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c r="KD35" s="15"/>
      <c r="KE35" s="15"/>
      <c r="KF35" s="15"/>
      <c r="KG35" s="15"/>
      <c r="KH35" s="15"/>
      <c r="KI35" s="15"/>
      <c r="KJ35" s="15"/>
      <c r="KK35" s="15"/>
      <c r="KL35" s="15"/>
      <c r="KM35" s="15"/>
      <c r="KN35" s="15"/>
      <c r="KO35" s="15"/>
      <c r="KP35" s="15"/>
      <c r="KQ35" s="15"/>
      <c r="KR35" s="15"/>
      <c r="KS35" s="15"/>
      <c r="KT35" s="15"/>
      <c r="KU35" s="15"/>
      <c r="KV35" s="15"/>
      <c r="KW35" s="15"/>
      <c r="KX35" s="15"/>
      <c r="KY35" s="15"/>
      <c r="KZ35" s="15"/>
      <c r="LA35" s="15"/>
      <c r="LB35" s="15"/>
      <c r="LC35" s="15"/>
      <c r="LD35" s="15"/>
      <c r="LE35" s="15"/>
      <c r="LF35" s="15"/>
      <c r="LG35" s="15"/>
      <c r="LH35" s="15"/>
      <c r="LI35" s="15"/>
      <c r="LJ35" s="15"/>
      <c r="LK35" s="15"/>
      <c r="LL35" s="15"/>
      <c r="LM35" s="15"/>
      <c r="LN35" s="15"/>
      <c r="LO35" s="15"/>
      <c r="LP35" s="15"/>
      <c r="LQ35" s="15"/>
      <c r="LR35" s="15"/>
      <c r="LS35" s="15"/>
      <c r="LT35" s="15"/>
      <c r="LU35" s="15"/>
      <c r="LV35" s="15"/>
      <c r="LW35" s="15"/>
      <c r="LX35" s="15"/>
      <c r="LY35" s="15"/>
      <c r="LZ35" s="15"/>
      <c r="MA35" s="15"/>
      <c r="MB35" s="15"/>
      <c r="MC35" s="15"/>
      <c r="MD35" s="15"/>
      <c r="ME35" s="15"/>
      <c r="MF35" s="15"/>
      <c r="MG35" s="15"/>
      <c r="MH35" s="15"/>
      <c r="MI35" s="15"/>
      <c r="MJ35" s="15"/>
      <c r="MK35" s="15"/>
      <c r="ML35" s="15"/>
      <c r="MM35" s="15"/>
      <c r="MN35" s="15"/>
      <c r="MO35" s="15"/>
      <c r="MP35" s="15"/>
      <c r="MQ35" s="15"/>
      <c r="MR35" s="15"/>
      <c r="MS35" s="15"/>
      <c r="MT35" s="15"/>
      <c r="MU35" s="15"/>
      <c r="MV35" s="15"/>
      <c r="MW35" s="15"/>
      <c r="MX35" s="15"/>
      <c r="MY35" s="15"/>
      <c r="MZ35" s="15"/>
      <c r="NA35" s="15"/>
      <c r="NB35" s="15"/>
      <c r="NC35" s="15"/>
      <c r="ND35" s="15"/>
      <c r="NE35" s="15"/>
      <c r="NF35" s="15"/>
      <c r="NG35" s="15"/>
      <c r="NH35" s="15"/>
      <c r="NI35" s="15"/>
      <c r="NJ35" s="15"/>
      <c r="NK35" s="15"/>
      <c r="NL35" s="15"/>
      <c r="NM35" s="15"/>
      <c r="NN35" s="15"/>
      <c r="NO35" s="15"/>
      <c r="NP35" s="15"/>
      <c r="NQ35" s="15"/>
      <c r="NR35" s="15"/>
      <c r="NS35" s="15"/>
      <c r="NT35" s="15"/>
      <c r="NU35" s="15"/>
      <c r="NV35" s="15"/>
      <c r="NW35" s="15"/>
      <c r="NX35" s="15"/>
      <c r="NY35" s="15"/>
      <c r="NZ35" s="15"/>
      <c r="OA35" s="15"/>
      <c r="OB35" s="15"/>
      <c r="OC35" s="15"/>
      <c r="OD35" s="15"/>
      <c r="OE35" s="15"/>
      <c r="OF35" s="15"/>
      <c r="OG35" s="15"/>
      <c r="OH35" s="15"/>
      <c r="OI35" s="15"/>
      <c r="OJ35" s="15"/>
      <c r="OK35" s="15"/>
      <c r="OL35" s="15"/>
      <c r="OM35" s="15"/>
      <c r="ON35" s="15"/>
      <c r="OO35" s="15"/>
      <c r="OP35" s="15"/>
      <c r="OQ35" s="15"/>
      <c r="OR35" s="15"/>
      <c r="OS35" s="15"/>
      <c r="OT35" s="15"/>
      <c r="OU35" s="15"/>
      <c r="OV35" s="15"/>
      <c r="OW35" s="15"/>
      <c r="OX35" s="15"/>
      <c r="OY35" s="15"/>
      <c r="OZ35" s="15"/>
      <c r="PA35" s="15"/>
      <c r="PB35" s="15"/>
      <c r="PC35" s="15"/>
      <c r="PD35" s="15"/>
      <c r="PE35" s="15"/>
      <c r="PF35" s="15"/>
      <c r="PG35" s="15"/>
      <c r="PH35" s="15"/>
      <c r="PI35" s="15"/>
      <c r="PJ35" s="15"/>
      <c r="PK35" s="15"/>
      <c r="PL35" s="15"/>
      <c r="PM35" s="15"/>
      <c r="PN35" s="15"/>
      <c r="PO35" s="15"/>
      <c r="PP35" s="15"/>
      <c r="PQ35" s="15"/>
      <c r="PR35" s="15"/>
      <c r="PS35" s="15"/>
      <c r="PT35" s="15"/>
      <c r="PU35" s="15"/>
      <c r="PV35" s="15"/>
      <c r="PW35" s="15"/>
      <c r="PX35" s="15"/>
      <c r="PY35" s="15"/>
      <c r="PZ35" s="15"/>
      <c r="QA35" s="15"/>
      <c r="QB35" s="15"/>
      <c r="QC35" s="15"/>
      <c r="QD35" s="15"/>
      <c r="QE35" s="15"/>
      <c r="QF35" s="15"/>
      <c r="QG35" s="15"/>
      <c r="QH35" s="15"/>
      <c r="QI35" s="15"/>
      <c r="QJ35" s="15"/>
      <c r="QK35" s="15"/>
      <c r="QL35" s="15"/>
      <c r="QM35" s="15"/>
      <c r="QN35" s="15"/>
      <c r="QO35" s="15"/>
      <c r="QP35" s="15"/>
      <c r="QQ35" s="15"/>
      <c r="QR35" s="15"/>
      <c r="QS35" s="15"/>
      <c r="QT35" s="15"/>
      <c r="QU35" s="15"/>
      <c r="QV35" s="15"/>
      <c r="QW35" s="15"/>
      <c r="QX35" s="15"/>
      <c r="QY35" s="15"/>
      <c r="QZ35" s="15"/>
      <c r="RA35" s="15"/>
      <c r="RB35" s="15"/>
      <c r="RC35" s="15"/>
      <c r="RD35" s="15"/>
      <c r="RE35" s="15"/>
      <c r="RF35" s="15"/>
      <c r="RG35" s="15"/>
      <c r="RH35" s="15"/>
      <c r="RI35" s="15"/>
      <c r="RJ35" s="15"/>
      <c r="RK35" s="15"/>
      <c r="RL35" s="15"/>
      <c r="RM35" s="15"/>
      <c r="RN35" s="15"/>
      <c r="RO35" s="15"/>
      <c r="RP35" s="15"/>
      <c r="RQ35" s="15"/>
      <c r="RR35" s="15"/>
      <c r="RS35" s="15"/>
      <c r="RT35" s="15"/>
      <c r="RU35" s="15"/>
      <c r="RV35" s="15"/>
      <c r="RW35" s="15"/>
      <c r="RX35" s="15"/>
      <c r="RY35" s="15"/>
      <c r="RZ35" s="15"/>
      <c r="SA35" s="15"/>
      <c r="SB35" s="15"/>
      <c r="SC35" s="15"/>
      <c r="SD35" s="15"/>
      <c r="SE35" s="15"/>
      <c r="SF35" s="15"/>
      <c r="SG35" s="15"/>
      <c r="SH35" s="15"/>
      <c r="SI35" s="15"/>
      <c r="SJ35" s="15"/>
      <c r="SK35" s="15"/>
      <c r="SL35" s="15"/>
      <c r="SM35" s="15"/>
      <c r="SN35" s="15"/>
      <c r="SO35" s="15"/>
      <c r="SP35" s="15"/>
      <c r="SQ35" s="15"/>
      <c r="SR35" s="15"/>
      <c r="SS35" s="15"/>
      <c r="ST35" s="15"/>
      <c r="SU35" s="15"/>
      <c r="SV35" s="15"/>
      <c r="SW35" s="15"/>
      <c r="SX35" s="15"/>
      <c r="SY35" s="15"/>
      <c r="SZ35" s="15"/>
      <c r="TA35" s="15"/>
      <c r="TB35" s="15"/>
      <c r="TC35" s="15"/>
      <c r="TD35" s="15"/>
      <c r="TE35" s="15"/>
      <c r="TF35" s="15"/>
      <c r="TG35" s="15"/>
      <c r="TH35" s="15"/>
      <c r="TI35" s="15"/>
      <c r="TJ35" s="15"/>
      <c r="TK35" s="15"/>
      <c r="TL35" s="15"/>
      <c r="TM35" s="15"/>
      <c r="TN35" s="15"/>
      <c r="TO35" s="15"/>
      <c r="TP35" s="15"/>
      <c r="TQ35" s="15"/>
      <c r="TR35" s="15"/>
      <c r="TS35" s="15"/>
      <c r="TT35" s="15"/>
      <c r="TU35" s="15"/>
      <c r="TV35" s="15"/>
      <c r="TW35" s="15"/>
      <c r="TX35" s="15"/>
      <c r="TY35" s="15"/>
      <c r="TZ35" s="15"/>
      <c r="UA35" s="15"/>
      <c r="UB35" s="15"/>
      <c r="UC35" s="15"/>
      <c r="UD35" s="15"/>
      <c r="UE35" s="15"/>
      <c r="UF35" s="15"/>
      <c r="UG35" s="15"/>
      <c r="UH35" s="15"/>
      <c r="UI35" s="15"/>
      <c r="UJ35" s="15"/>
      <c r="UK35" s="15"/>
      <c r="UL35" s="15"/>
      <c r="UM35" s="15"/>
      <c r="UN35" s="15"/>
      <c r="UO35" s="15"/>
      <c r="UP35" s="15"/>
      <c r="UQ35" s="15"/>
      <c r="UR35" s="15"/>
      <c r="US35" s="15"/>
      <c r="UT35" s="15"/>
      <c r="UU35" s="15"/>
      <c r="UV35" s="15"/>
      <c r="UW35" s="15"/>
      <c r="UX35" s="15"/>
      <c r="UY35" s="15"/>
      <c r="UZ35" s="15"/>
      <c r="VA35" s="15"/>
      <c r="VB35" s="15"/>
      <c r="VC35" s="15"/>
      <c r="VD35" s="15"/>
      <c r="VE35" s="15"/>
      <c r="VF35" s="15"/>
      <c r="VG35" s="15"/>
      <c r="VH35" s="15"/>
      <c r="VI35" s="15"/>
      <c r="VJ35" s="15"/>
      <c r="VK35" s="15"/>
      <c r="VL35" s="15"/>
      <c r="VM35" s="15"/>
      <c r="VN35" s="15"/>
      <c r="VO35" s="15"/>
      <c r="VP35" s="15"/>
      <c r="VQ35" s="15"/>
      <c r="VR35" s="15"/>
      <c r="VS35" s="15"/>
      <c r="VT35" s="15"/>
      <c r="VU35" s="15"/>
      <c r="VV35" s="15"/>
      <c r="VW35" s="15"/>
      <c r="VX35" s="15"/>
      <c r="VY35" s="15"/>
      <c r="VZ35" s="15"/>
      <c r="WA35" s="15"/>
      <c r="WB35" s="15"/>
      <c r="WC35" s="15"/>
      <c r="WD35" s="15"/>
      <c r="WE35" s="15"/>
      <c r="WF35" s="15"/>
      <c r="WG35" s="15"/>
      <c r="WH35" s="15"/>
      <c r="WI35" s="15"/>
      <c r="WJ35" s="15"/>
      <c r="WK35" s="15"/>
      <c r="WL35" s="15"/>
      <c r="WM35" s="15"/>
      <c r="WN35" s="15"/>
      <c r="WO35" s="15"/>
      <c r="WP35" s="15"/>
      <c r="WQ35" s="15"/>
      <c r="WR35" s="15"/>
      <c r="WS35" s="15"/>
      <c r="WT35" s="15"/>
      <c r="WU35" s="15"/>
      <c r="WV35" s="15"/>
      <c r="WW35" s="15"/>
      <c r="WX35" s="15"/>
      <c r="WY35" s="15"/>
      <c r="WZ35" s="15"/>
      <c r="XA35" s="15"/>
      <c r="XB35" s="15"/>
      <c r="XC35" s="15"/>
      <c r="XD35" s="15"/>
      <c r="XE35" s="15"/>
      <c r="XF35" s="15"/>
      <c r="XG35" s="15"/>
      <c r="XH35" s="15"/>
      <c r="XI35" s="15"/>
      <c r="XJ35" s="15"/>
      <c r="XK35" s="15"/>
      <c r="XL35" s="15"/>
      <c r="XM35" s="15"/>
      <c r="XN35" s="15"/>
      <c r="XO35" s="15"/>
      <c r="XP35" s="15"/>
      <c r="XQ35" s="15"/>
      <c r="XR35" s="15"/>
      <c r="XS35" s="15"/>
      <c r="XT35" s="15"/>
      <c r="XU35" s="15"/>
      <c r="XV35" s="15"/>
      <c r="XW35" s="15"/>
      <c r="XX35" s="15"/>
      <c r="XY35" s="15"/>
      <c r="XZ35" s="15"/>
      <c r="YA35" s="15"/>
      <c r="YB35" s="15"/>
      <c r="YC35" s="15"/>
      <c r="YD35" s="15"/>
      <c r="YE35" s="15"/>
      <c r="YF35" s="15"/>
      <c r="YG35" s="15"/>
      <c r="YH35" s="15"/>
      <c r="YI35" s="15"/>
      <c r="YJ35" s="15"/>
      <c r="YK35" s="15"/>
      <c r="YL35" s="15"/>
      <c r="YM35" s="15"/>
      <c r="YN35" s="15"/>
      <c r="YO35" s="15"/>
      <c r="YP35" s="15"/>
      <c r="YQ35" s="15"/>
      <c r="YR35" s="15"/>
      <c r="YS35" s="15"/>
      <c r="YT35" s="15"/>
      <c r="YU35" s="15"/>
      <c r="YV35" s="15"/>
      <c r="YW35" s="15"/>
      <c r="YX35" s="15"/>
      <c r="YY35" s="15"/>
      <c r="YZ35" s="15"/>
      <c r="ZA35" s="15"/>
      <c r="ZB35" s="15"/>
      <c r="ZC35" s="15"/>
      <c r="ZD35" s="15"/>
      <c r="ZE35" s="15"/>
      <c r="ZF35" s="15"/>
      <c r="ZG35" s="15"/>
      <c r="ZH35" s="15"/>
      <c r="ZI35" s="15"/>
      <c r="ZJ35" s="15"/>
      <c r="ZK35" s="15"/>
      <c r="ZL35" s="15"/>
      <c r="ZM35" s="15"/>
      <c r="ZN35" s="15"/>
      <c r="ZO35" s="15"/>
      <c r="ZP35" s="15"/>
      <c r="ZQ35" s="15"/>
      <c r="ZR35" s="15"/>
      <c r="ZS35" s="15"/>
      <c r="ZT35" s="15"/>
      <c r="ZU35" s="15"/>
      <c r="ZV35" s="15"/>
      <c r="ZW35" s="15"/>
      <c r="ZX35" s="15"/>
      <c r="ZY35" s="15"/>
      <c r="ZZ35" s="15"/>
      <c r="AAA35" s="15"/>
      <c r="AAB35" s="15"/>
      <c r="AAC35" s="15"/>
      <c r="AAD35" s="15"/>
      <c r="AAE35" s="15"/>
      <c r="AAF35" s="15"/>
      <c r="AAG35" s="15"/>
      <c r="AAH35" s="15"/>
      <c r="AAI35" s="15"/>
      <c r="AAJ35" s="15"/>
      <c r="AAK35" s="15"/>
      <c r="AAL35" s="15"/>
      <c r="AAM35" s="15"/>
      <c r="AAN35" s="15"/>
      <c r="AAO35" s="15"/>
      <c r="AAP35" s="15"/>
      <c r="AAQ35" s="15"/>
      <c r="AAR35" s="15"/>
      <c r="AAS35" s="15"/>
      <c r="AAT35" s="15"/>
      <c r="AAU35" s="15"/>
      <c r="AAV35" s="15"/>
      <c r="AAW35" s="15"/>
      <c r="AAX35" s="15"/>
      <c r="AAY35" s="15"/>
      <c r="AAZ35" s="15"/>
      <c r="ABA35" s="15"/>
      <c r="ABB35" s="15"/>
      <c r="ABC35" s="15"/>
      <c r="ABD35" s="15"/>
      <c r="ABE35" s="15"/>
      <c r="ABF35" s="15"/>
      <c r="ABG35" s="15"/>
      <c r="ABH35" s="15"/>
      <c r="ABI35" s="15"/>
      <c r="ABJ35" s="15"/>
      <c r="ABK35" s="15"/>
      <c r="ABL35" s="15"/>
      <c r="ABM35" s="15"/>
      <c r="ABN35" s="15"/>
      <c r="ABO35" s="15"/>
      <c r="ABP35" s="15"/>
      <c r="ABQ35" s="15"/>
      <c r="ABR35" s="15"/>
      <c r="ABS35" s="15"/>
      <c r="ABT35" s="15"/>
      <c r="ABU35" s="15"/>
      <c r="ABV35" s="15"/>
      <c r="ABW35" s="15"/>
      <c r="ABX35" s="15"/>
      <c r="ABY35" s="15"/>
      <c r="ABZ35" s="15"/>
      <c r="ACA35" s="15"/>
      <c r="ACB35" s="15"/>
      <c r="ACC35" s="15"/>
      <c r="ACD35" s="15"/>
      <c r="ACE35" s="15"/>
      <c r="ACF35" s="15"/>
      <c r="ACG35" s="15"/>
      <c r="ACH35" s="15"/>
      <c r="ACI35" s="15"/>
      <c r="ACJ35" s="15"/>
      <c r="ACK35" s="15"/>
      <c r="ACL35" s="15"/>
      <c r="ACM35" s="15"/>
      <c r="ACN35" s="15"/>
      <c r="ACO35" s="15"/>
      <c r="ACP35" s="15"/>
      <c r="ACQ35" s="15"/>
      <c r="ACR35" s="15"/>
      <c r="ACS35" s="15"/>
      <c r="ACT35" s="15"/>
      <c r="ACU35" s="15"/>
      <c r="ACV35" s="15"/>
      <c r="ACW35" s="15"/>
      <c r="ACX35" s="15"/>
      <c r="ACY35" s="15"/>
      <c r="ACZ35" s="15"/>
      <c r="ADA35" s="15"/>
      <c r="ADB35" s="15"/>
      <c r="ADC35" s="15"/>
      <c r="ADD35" s="15"/>
      <c r="ADE35" s="15"/>
      <c r="ADF35" s="15"/>
      <c r="ADG35" s="15"/>
      <c r="ADH35" s="15"/>
      <c r="ADI35" s="15"/>
      <c r="ADJ35" s="15"/>
      <c r="ADK35" s="15"/>
      <c r="ADL35" s="15"/>
      <c r="ADM35" s="15"/>
      <c r="ADN35" s="15"/>
      <c r="ADO35" s="15"/>
      <c r="ADP35" s="15"/>
      <c r="ADQ35" s="15"/>
      <c r="ADR35" s="15"/>
      <c r="ADS35" s="15"/>
      <c r="ADT35" s="15"/>
      <c r="ADU35" s="15"/>
      <c r="ADV35" s="15"/>
      <c r="ADW35" s="15"/>
      <c r="ADX35" s="15"/>
      <c r="ADY35" s="15"/>
      <c r="ADZ35" s="15"/>
      <c r="AEA35" s="15"/>
      <c r="AEB35" s="15"/>
      <c r="AEC35" s="15"/>
      <c r="AED35" s="15"/>
      <c r="AEE35" s="15"/>
      <c r="AEF35" s="15"/>
      <c r="AEG35" s="15"/>
      <c r="AEH35" s="15"/>
      <c r="AEI35" s="15"/>
      <c r="AEJ35" s="15"/>
      <c r="AEK35" s="15"/>
      <c r="AEL35" s="15"/>
      <c r="AEM35" s="15"/>
      <c r="AEN35" s="15"/>
      <c r="AEO35" s="15"/>
      <c r="AEP35" s="15"/>
      <c r="AEQ35" s="15"/>
      <c r="AER35" s="15"/>
      <c r="AES35" s="15"/>
      <c r="AET35" s="15"/>
      <c r="AEU35" s="15"/>
      <c r="AEV35" s="15"/>
      <c r="AEW35" s="15"/>
      <c r="AEX35" s="15"/>
      <c r="AEY35" s="15"/>
      <c r="AEZ35" s="15"/>
      <c r="AFA35" s="15"/>
      <c r="AFB35" s="15"/>
      <c r="AFC35" s="15"/>
      <c r="AFD35" s="15"/>
      <c r="AFE35" s="15"/>
      <c r="AFF35" s="15"/>
      <c r="AFG35" s="15"/>
      <c r="AFH35" s="15"/>
      <c r="AFI35" s="15"/>
      <c r="AFJ35" s="15"/>
      <c r="AFK35" s="15"/>
      <c r="AFL35" s="15"/>
      <c r="AFM35" s="15"/>
      <c r="AFN35" s="15"/>
      <c r="AFO35" s="15"/>
      <c r="AFP35" s="15"/>
      <c r="AFQ35" s="15"/>
      <c r="AFR35" s="15"/>
      <c r="AFS35" s="15"/>
      <c r="AFT35" s="15"/>
      <c r="AFU35" s="15"/>
      <c r="AFV35" s="15"/>
      <c r="AFW35" s="15"/>
      <c r="AFX35" s="15"/>
      <c r="AFY35" s="15"/>
      <c r="AFZ35" s="15"/>
      <c r="AGA35" s="15"/>
      <c r="AGB35" s="15"/>
      <c r="AGC35" s="15"/>
      <c r="AGD35" s="15"/>
      <c r="AGE35" s="15"/>
      <c r="AGF35" s="15"/>
      <c r="AGG35" s="15"/>
      <c r="AGH35" s="15"/>
      <c r="AGI35" s="15"/>
      <c r="AGJ35" s="15"/>
      <c r="AGK35" s="15"/>
      <c r="AGL35" s="15"/>
      <c r="AGM35" s="15"/>
      <c r="AGN35" s="15"/>
      <c r="AGO35" s="15"/>
      <c r="AGP35" s="15"/>
      <c r="AGQ35" s="15"/>
      <c r="AGR35" s="15"/>
      <c r="AGS35" s="15"/>
      <c r="AGT35" s="15"/>
      <c r="AGU35" s="15"/>
      <c r="AGV35" s="15"/>
      <c r="AGW35" s="15"/>
      <c r="AGX35" s="15"/>
      <c r="AGY35" s="15"/>
      <c r="AGZ35" s="15"/>
      <c r="AHA35" s="15"/>
      <c r="AHB35" s="15"/>
      <c r="AHC35" s="15"/>
      <c r="AHD35" s="15"/>
      <c r="AHE35" s="15"/>
      <c r="AHF35" s="15"/>
      <c r="AHG35" s="15"/>
      <c r="AHH35" s="15"/>
      <c r="AHI35" s="15"/>
      <c r="AHJ35" s="15"/>
      <c r="AHK35" s="15"/>
      <c r="AHL35" s="15"/>
      <c r="AHM35" s="15"/>
      <c r="AHN35" s="15"/>
      <c r="AHO35" s="15"/>
      <c r="AHP35" s="15"/>
      <c r="AHQ35" s="15"/>
      <c r="AHR35" s="15"/>
      <c r="AHS35" s="15"/>
      <c r="AHT35" s="15"/>
      <c r="AHU35" s="15"/>
      <c r="AHV35" s="15"/>
      <c r="AHW35" s="15"/>
      <c r="AHX35" s="15"/>
      <c r="AHY35" s="15"/>
      <c r="AHZ35" s="15"/>
      <c r="AIA35" s="15"/>
      <c r="AIB35" s="15"/>
      <c r="AIC35" s="15"/>
      <c r="AID35" s="15"/>
      <c r="AIE35" s="15"/>
      <c r="AIF35" s="15"/>
      <c r="AIG35" s="15"/>
      <c r="AIH35" s="15"/>
      <c r="AII35" s="15"/>
      <c r="AIJ35" s="15"/>
      <c r="AIK35" s="15"/>
      <c r="AIL35" s="15"/>
      <c r="AIM35" s="15"/>
      <c r="AIN35" s="15"/>
      <c r="AIO35" s="15"/>
      <c r="AIP35" s="15"/>
      <c r="AIQ35" s="15"/>
      <c r="AIR35" s="15"/>
      <c r="AIS35" s="15"/>
      <c r="AIT35" s="15"/>
      <c r="AIU35" s="15"/>
      <c r="AIV35" s="15"/>
      <c r="AIW35" s="15"/>
      <c r="AIX35" s="15"/>
      <c r="AIY35" s="15"/>
      <c r="AIZ35" s="15"/>
      <c r="AJA35" s="15"/>
      <c r="AJB35" s="15"/>
      <c r="AJC35" s="15"/>
      <c r="AJD35" s="15"/>
      <c r="AJE35" s="15"/>
      <c r="AJF35" s="15"/>
      <c r="AJG35" s="15"/>
      <c r="AJH35" s="15"/>
      <c r="AJI35" s="15"/>
      <c r="AJJ35" s="15"/>
      <c r="AJK35" s="15"/>
      <c r="AJL35" s="15"/>
      <c r="AJM35" s="15"/>
      <c r="AJN35" s="15"/>
      <c r="AJO35" s="15"/>
      <c r="AJP35" s="15"/>
      <c r="AJQ35" s="15"/>
      <c r="AJR35" s="15"/>
      <c r="AJS35" s="15"/>
      <c r="AJT35" s="15"/>
      <c r="AJU35" s="15"/>
      <c r="AJV35" s="15"/>
      <c r="AJW35" s="15"/>
      <c r="AJX35" s="15"/>
      <c r="AJY35" s="15"/>
      <c r="AJZ35" s="15"/>
      <c r="AKA35" s="15"/>
      <c r="AKB35" s="15"/>
      <c r="AKC35" s="15"/>
      <c r="AKD35" s="15"/>
      <c r="AKE35" s="15"/>
      <c r="AKF35" s="15"/>
      <c r="AKG35" s="15"/>
      <c r="AKH35" s="15"/>
      <c r="AKI35" s="15"/>
      <c r="AKJ35" s="15"/>
      <c r="AKK35" s="15"/>
      <c r="AKL35" s="15"/>
      <c r="AKM35" s="15"/>
      <c r="AKN35" s="15"/>
      <c r="AKO35" s="15"/>
      <c r="AKP35" s="15"/>
      <c r="AKQ35" s="15"/>
      <c r="AKR35" s="15"/>
      <c r="AKS35" s="15"/>
      <c r="AKT35" s="15"/>
      <c r="AKU35" s="15"/>
      <c r="AKV35" s="15"/>
      <c r="AKW35" s="15"/>
      <c r="AKX35" s="15"/>
      <c r="AKY35" s="15"/>
      <c r="AKZ35" s="15"/>
      <c r="ALA35" s="15"/>
      <c r="ALB35" s="15"/>
      <c r="ALC35" s="15"/>
      <c r="ALD35" s="15"/>
      <c r="ALE35" s="15"/>
      <c r="ALF35" s="15"/>
      <c r="ALG35" s="15"/>
      <c r="ALH35" s="15"/>
      <c r="ALI35" s="15"/>
      <c r="ALJ35" s="15"/>
      <c r="ALK35" s="15"/>
      <c r="ALL35" s="15"/>
      <c r="ALM35" s="15"/>
      <c r="ALN35" s="15"/>
      <c r="ALO35" s="15"/>
      <c r="ALP35" s="15"/>
      <c r="ALQ35" s="15"/>
      <c r="ALR35" s="15"/>
      <c r="ALS35" s="15"/>
      <c r="ALT35" s="15"/>
      <c r="ALU35" s="15"/>
      <c r="ALV35" s="15"/>
      <c r="ALW35" s="15"/>
      <c r="ALX35" s="15"/>
      <c r="ALY35" s="15"/>
      <c r="ALZ35" s="15"/>
      <c r="AMA35" s="15"/>
      <c r="AMB35" s="15"/>
      <c r="AMC35" s="15"/>
      <c r="AMD35" s="15"/>
      <c r="AME35" s="15"/>
      <c r="AMF35" s="15"/>
      <c r="AMG35" s="15"/>
      <c r="AMH35" s="15"/>
    </row>
    <row r="36" spans="1:1022">
      <c r="A36" s="29" t="s">
        <v>0</v>
      </c>
      <c r="B36" s="27" t="s">
        <v>67</v>
      </c>
      <c r="C36" s="27"/>
      <c r="D36" s="122"/>
      <c r="E36" s="122"/>
      <c r="F36" s="120"/>
      <c r="G36" s="238">
        <f>'I.ABC ZUNANJI PRIKLJUČKI'!F19</f>
        <v>0</v>
      </c>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c r="KD36" s="15"/>
      <c r="KE36" s="15"/>
      <c r="KF36" s="15"/>
      <c r="KG36" s="15"/>
      <c r="KH36" s="15"/>
      <c r="KI36" s="15"/>
      <c r="KJ36" s="15"/>
      <c r="KK36" s="15"/>
      <c r="KL36" s="15"/>
      <c r="KM36" s="15"/>
      <c r="KN36" s="15"/>
      <c r="KO36" s="15"/>
      <c r="KP36" s="15"/>
      <c r="KQ36" s="15"/>
      <c r="KR36" s="15"/>
      <c r="KS36" s="15"/>
      <c r="KT36" s="15"/>
      <c r="KU36" s="15"/>
      <c r="KV36" s="15"/>
      <c r="KW36" s="15"/>
      <c r="KX36" s="15"/>
      <c r="KY36" s="15"/>
      <c r="KZ36" s="15"/>
      <c r="LA36" s="15"/>
      <c r="LB36" s="15"/>
      <c r="LC36" s="15"/>
      <c r="LD36" s="15"/>
      <c r="LE36" s="15"/>
      <c r="LF36" s="15"/>
      <c r="LG36" s="15"/>
      <c r="LH36" s="15"/>
      <c r="LI36" s="15"/>
      <c r="LJ36" s="15"/>
      <c r="LK36" s="15"/>
      <c r="LL36" s="15"/>
      <c r="LM36" s="15"/>
      <c r="LN36" s="15"/>
      <c r="LO36" s="15"/>
      <c r="LP36" s="15"/>
      <c r="LQ36" s="15"/>
      <c r="LR36" s="15"/>
      <c r="LS36" s="15"/>
      <c r="LT36" s="15"/>
      <c r="LU36" s="15"/>
      <c r="LV36" s="15"/>
      <c r="LW36" s="15"/>
      <c r="LX36" s="15"/>
      <c r="LY36" s="15"/>
      <c r="LZ36" s="15"/>
      <c r="MA36" s="15"/>
      <c r="MB36" s="15"/>
      <c r="MC36" s="15"/>
      <c r="MD36" s="15"/>
      <c r="ME36" s="15"/>
      <c r="MF36" s="15"/>
      <c r="MG36" s="15"/>
      <c r="MH36" s="15"/>
      <c r="MI36" s="15"/>
      <c r="MJ36" s="15"/>
      <c r="MK36" s="15"/>
      <c r="ML36" s="15"/>
      <c r="MM36" s="15"/>
      <c r="MN36" s="15"/>
      <c r="MO36" s="15"/>
      <c r="MP36" s="15"/>
      <c r="MQ36" s="15"/>
      <c r="MR36" s="15"/>
      <c r="MS36" s="15"/>
      <c r="MT36" s="15"/>
      <c r="MU36" s="15"/>
      <c r="MV36" s="15"/>
      <c r="MW36" s="15"/>
      <c r="MX36" s="15"/>
      <c r="MY36" s="15"/>
      <c r="MZ36" s="15"/>
      <c r="NA36" s="15"/>
      <c r="NB36" s="15"/>
      <c r="NC36" s="15"/>
      <c r="ND36" s="15"/>
      <c r="NE36" s="15"/>
      <c r="NF36" s="15"/>
      <c r="NG36" s="15"/>
      <c r="NH36" s="15"/>
      <c r="NI36" s="15"/>
      <c r="NJ36" s="15"/>
      <c r="NK36" s="15"/>
      <c r="NL36" s="15"/>
      <c r="NM36" s="15"/>
      <c r="NN36" s="15"/>
      <c r="NO36" s="15"/>
      <c r="NP36" s="15"/>
      <c r="NQ36" s="15"/>
      <c r="NR36" s="15"/>
      <c r="NS36" s="15"/>
      <c r="NT36" s="15"/>
      <c r="NU36" s="15"/>
      <c r="NV36" s="15"/>
      <c r="NW36" s="15"/>
      <c r="NX36" s="15"/>
      <c r="NY36" s="15"/>
      <c r="NZ36" s="15"/>
      <c r="OA36" s="15"/>
      <c r="OB36" s="15"/>
      <c r="OC36" s="15"/>
      <c r="OD36" s="15"/>
      <c r="OE36" s="15"/>
      <c r="OF36" s="15"/>
      <c r="OG36" s="15"/>
      <c r="OH36" s="15"/>
      <c r="OI36" s="15"/>
      <c r="OJ36" s="15"/>
      <c r="OK36" s="15"/>
      <c r="OL36" s="15"/>
      <c r="OM36" s="15"/>
      <c r="ON36" s="15"/>
      <c r="OO36" s="15"/>
      <c r="OP36" s="15"/>
      <c r="OQ36" s="15"/>
      <c r="OR36" s="15"/>
      <c r="OS36" s="15"/>
      <c r="OT36" s="15"/>
      <c r="OU36" s="15"/>
      <c r="OV36" s="15"/>
      <c r="OW36" s="15"/>
      <c r="OX36" s="15"/>
      <c r="OY36" s="15"/>
      <c r="OZ36" s="15"/>
      <c r="PA36" s="15"/>
      <c r="PB36" s="15"/>
      <c r="PC36" s="15"/>
      <c r="PD36" s="15"/>
      <c r="PE36" s="15"/>
      <c r="PF36" s="15"/>
      <c r="PG36" s="15"/>
      <c r="PH36" s="15"/>
      <c r="PI36" s="15"/>
      <c r="PJ36" s="15"/>
      <c r="PK36" s="15"/>
      <c r="PL36" s="15"/>
      <c r="PM36" s="15"/>
      <c r="PN36" s="15"/>
      <c r="PO36" s="15"/>
      <c r="PP36" s="15"/>
      <c r="PQ36" s="15"/>
      <c r="PR36" s="15"/>
      <c r="PS36" s="15"/>
      <c r="PT36" s="15"/>
      <c r="PU36" s="15"/>
      <c r="PV36" s="15"/>
      <c r="PW36" s="15"/>
      <c r="PX36" s="15"/>
      <c r="PY36" s="15"/>
      <c r="PZ36" s="15"/>
      <c r="QA36" s="15"/>
      <c r="QB36" s="15"/>
      <c r="QC36" s="15"/>
      <c r="QD36" s="15"/>
      <c r="QE36" s="15"/>
      <c r="QF36" s="15"/>
      <c r="QG36" s="15"/>
      <c r="QH36" s="15"/>
      <c r="QI36" s="15"/>
      <c r="QJ36" s="15"/>
      <c r="QK36" s="15"/>
      <c r="QL36" s="15"/>
      <c r="QM36" s="15"/>
      <c r="QN36" s="15"/>
      <c r="QO36" s="15"/>
      <c r="QP36" s="15"/>
      <c r="QQ36" s="15"/>
      <c r="QR36" s="15"/>
      <c r="QS36" s="15"/>
      <c r="QT36" s="15"/>
      <c r="QU36" s="15"/>
      <c r="QV36" s="15"/>
      <c r="QW36" s="15"/>
      <c r="QX36" s="15"/>
      <c r="QY36" s="15"/>
      <c r="QZ36" s="15"/>
      <c r="RA36" s="15"/>
      <c r="RB36" s="15"/>
      <c r="RC36" s="15"/>
      <c r="RD36" s="15"/>
      <c r="RE36" s="15"/>
      <c r="RF36" s="15"/>
      <c r="RG36" s="15"/>
      <c r="RH36" s="15"/>
      <c r="RI36" s="15"/>
      <c r="RJ36" s="15"/>
      <c r="RK36" s="15"/>
      <c r="RL36" s="15"/>
      <c r="RM36" s="15"/>
      <c r="RN36" s="15"/>
      <c r="RO36" s="15"/>
      <c r="RP36" s="15"/>
      <c r="RQ36" s="15"/>
      <c r="RR36" s="15"/>
      <c r="RS36" s="15"/>
      <c r="RT36" s="15"/>
      <c r="RU36" s="15"/>
      <c r="RV36" s="15"/>
      <c r="RW36" s="15"/>
      <c r="RX36" s="15"/>
      <c r="RY36" s="15"/>
      <c r="RZ36" s="15"/>
      <c r="SA36" s="15"/>
      <c r="SB36" s="15"/>
      <c r="SC36" s="15"/>
      <c r="SD36" s="15"/>
      <c r="SE36" s="15"/>
      <c r="SF36" s="15"/>
      <c r="SG36" s="15"/>
      <c r="SH36" s="15"/>
      <c r="SI36" s="15"/>
      <c r="SJ36" s="15"/>
      <c r="SK36" s="15"/>
      <c r="SL36" s="15"/>
      <c r="SM36" s="15"/>
      <c r="SN36" s="15"/>
      <c r="SO36" s="15"/>
      <c r="SP36" s="15"/>
      <c r="SQ36" s="15"/>
      <c r="SR36" s="15"/>
      <c r="SS36" s="15"/>
      <c r="ST36" s="15"/>
      <c r="SU36" s="15"/>
      <c r="SV36" s="15"/>
      <c r="SW36" s="15"/>
      <c r="SX36" s="15"/>
      <c r="SY36" s="15"/>
      <c r="SZ36" s="15"/>
      <c r="TA36" s="15"/>
      <c r="TB36" s="15"/>
      <c r="TC36" s="15"/>
      <c r="TD36" s="15"/>
      <c r="TE36" s="15"/>
      <c r="TF36" s="15"/>
      <c r="TG36" s="15"/>
      <c r="TH36" s="15"/>
      <c r="TI36" s="15"/>
      <c r="TJ36" s="15"/>
      <c r="TK36" s="15"/>
      <c r="TL36" s="15"/>
      <c r="TM36" s="15"/>
      <c r="TN36" s="15"/>
      <c r="TO36" s="15"/>
      <c r="TP36" s="15"/>
      <c r="TQ36" s="15"/>
      <c r="TR36" s="15"/>
      <c r="TS36" s="15"/>
      <c r="TT36" s="15"/>
      <c r="TU36" s="15"/>
      <c r="TV36" s="15"/>
      <c r="TW36" s="15"/>
      <c r="TX36" s="15"/>
      <c r="TY36" s="15"/>
      <c r="TZ36" s="15"/>
      <c r="UA36" s="15"/>
      <c r="UB36" s="15"/>
      <c r="UC36" s="15"/>
      <c r="UD36" s="15"/>
      <c r="UE36" s="15"/>
      <c r="UF36" s="15"/>
      <c r="UG36" s="15"/>
      <c r="UH36" s="15"/>
      <c r="UI36" s="15"/>
      <c r="UJ36" s="15"/>
      <c r="UK36" s="15"/>
      <c r="UL36" s="15"/>
      <c r="UM36" s="15"/>
      <c r="UN36" s="15"/>
      <c r="UO36" s="15"/>
      <c r="UP36" s="15"/>
      <c r="UQ36" s="15"/>
      <c r="UR36" s="15"/>
      <c r="US36" s="15"/>
      <c r="UT36" s="15"/>
      <c r="UU36" s="15"/>
      <c r="UV36" s="15"/>
      <c r="UW36" s="15"/>
      <c r="UX36" s="15"/>
      <c r="UY36" s="15"/>
      <c r="UZ36" s="15"/>
      <c r="VA36" s="15"/>
      <c r="VB36" s="15"/>
      <c r="VC36" s="15"/>
      <c r="VD36" s="15"/>
      <c r="VE36" s="15"/>
      <c r="VF36" s="15"/>
      <c r="VG36" s="15"/>
      <c r="VH36" s="15"/>
      <c r="VI36" s="15"/>
      <c r="VJ36" s="15"/>
      <c r="VK36" s="15"/>
      <c r="VL36" s="15"/>
      <c r="VM36" s="15"/>
      <c r="VN36" s="15"/>
      <c r="VO36" s="15"/>
      <c r="VP36" s="15"/>
      <c r="VQ36" s="15"/>
      <c r="VR36" s="15"/>
      <c r="VS36" s="15"/>
      <c r="VT36" s="15"/>
      <c r="VU36" s="15"/>
      <c r="VV36" s="15"/>
      <c r="VW36" s="15"/>
      <c r="VX36" s="15"/>
      <c r="VY36" s="15"/>
      <c r="VZ36" s="15"/>
      <c r="WA36" s="15"/>
      <c r="WB36" s="15"/>
      <c r="WC36" s="15"/>
      <c r="WD36" s="15"/>
      <c r="WE36" s="15"/>
      <c r="WF36" s="15"/>
      <c r="WG36" s="15"/>
      <c r="WH36" s="15"/>
      <c r="WI36" s="15"/>
      <c r="WJ36" s="15"/>
      <c r="WK36" s="15"/>
      <c r="WL36" s="15"/>
      <c r="WM36" s="15"/>
      <c r="WN36" s="15"/>
      <c r="WO36" s="15"/>
      <c r="WP36" s="15"/>
      <c r="WQ36" s="15"/>
      <c r="WR36" s="15"/>
      <c r="WS36" s="15"/>
      <c r="WT36" s="15"/>
      <c r="WU36" s="15"/>
      <c r="WV36" s="15"/>
      <c r="WW36" s="15"/>
      <c r="WX36" s="15"/>
      <c r="WY36" s="15"/>
      <c r="WZ36" s="15"/>
      <c r="XA36" s="15"/>
      <c r="XB36" s="15"/>
      <c r="XC36" s="15"/>
      <c r="XD36" s="15"/>
      <c r="XE36" s="15"/>
      <c r="XF36" s="15"/>
      <c r="XG36" s="15"/>
      <c r="XH36" s="15"/>
      <c r="XI36" s="15"/>
      <c r="XJ36" s="15"/>
      <c r="XK36" s="15"/>
      <c r="XL36" s="15"/>
      <c r="XM36" s="15"/>
      <c r="XN36" s="15"/>
      <c r="XO36" s="15"/>
      <c r="XP36" s="15"/>
      <c r="XQ36" s="15"/>
      <c r="XR36" s="15"/>
      <c r="XS36" s="15"/>
      <c r="XT36" s="15"/>
      <c r="XU36" s="15"/>
      <c r="XV36" s="15"/>
      <c r="XW36" s="15"/>
      <c r="XX36" s="15"/>
      <c r="XY36" s="15"/>
      <c r="XZ36" s="15"/>
      <c r="YA36" s="15"/>
      <c r="YB36" s="15"/>
      <c r="YC36" s="15"/>
      <c r="YD36" s="15"/>
      <c r="YE36" s="15"/>
      <c r="YF36" s="15"/>
      <c r="YG36" s="15"/>
      <c r="YH36" s="15"/>
      <c r="YI36" s="15"/>
      <c r="YJ36" s="15"/>
      <c r="YK36" s="15"/>
      <c r="YL36" s="15"/>
      <c r="YM36" s="15"/>
      <c r="YN36" s="15"/>
      <c r="YO36" s="15"/>
      <c r="YP36" s="15"/>
      <c r="YQ36" s="15"/>
      <c r="YR36" s="15"/>
      <c r="YS36" s="15"/>
      <c r="YT36" s="15"/>
      <c r="YU36" s="15"/>
      <c r="YV36" s="15"/>
      <c r="YW36" s="15"/>
      <c r="YX36" s="15"/>
      <c r="YY36" s="15"/>
      <c r="YZ36" s="15"/>
      <c r="ZA36" s="15"/>
      <c r="ZB36" s="15"/>
      <c r="ZC36" s="15"/>
      <c r="ZD36" s="15"/>
      <c r="ZE36" s="15"/>
      <c r="ZF36" s="15"/>
      <c r="ZG36" s="15"/>
      <c r="ZH36" s="15"/>
      <c r="ZI36" s="15"/>
      <c r="ZJ36" s="15"/>
      <c r="ZK36" s="15"/>
      <c r="ZL36" s="15"/>
      <c r="ZM36" s="15"/>
      <c r="ZN36" s="15"/>
      <c r="ZO36" s="15"/>
      <c r="ZP36" s="15"/>
      <c r="ZQ36" s="15"/>
      <c r="ZR36" s="15"/>
      <c r="ZS36" s="15"/>
      <c r="ZT36" s="15"/>
      <c r="ZU36" s="15"/>
      <c r="ZV36" s="15"/>
      <c r="ZW36" s="15"/>
      <c r="ZX36" s="15"/>
      <c r="ZY36" s="15"/>
      <c r="ZZ36" s="15"/>
      <c r="AAA36" s="15"/>
      <c r="AAB36" s="15"/>
      <c r="AAC36" s="15"/>
      <c r="AAD36" s="15"/>
      <c r="AAE36" s="15"/>
      <c r="AAF36" s="15"/>
      <c r="AAG36" s="15"/>
      <c r="AAH36" s="15"/>
      <c r="AAI36" s="15"/>
      <c r="AAJ36" s="15"/>
      <c r="AAK36" s="15"/>
      <c r="AAL36" s="15"/>
      <c r="AAM36" s="15"/>
      <c r="AAN36" s="15"/>
      <c r="AAO36" s="15"/>
      <c r="AAP36" s="15"/>
      <c r="AAQ36" s="15"/>
      <c r="AAR36" s="15"/>
      <c r="AAS36" s="15"/>
      <c r="AAT36" s="15"/>
      <c r="AAU36" s="15"/>
      <c r="AAV36" s="15"/>
      <c r="AAW36" s="15"/>
      <c r="AAX36" s="15"/>
      <c r="AAY36" s="15"/>
      <c r="AAZ36" s="15"/>
      <c r="ABA36" s="15"/>
      <c r="ABB36" s="15"/>
      <c r="ABC36" s="15"/>
      <c r="ABD36" s="15"/>
      <c r="ABE36" s="15"/>
      <c r="ABF36" s="15"/>
      <c r="ABG36" s="15"/>
      <c r="ABH36" s="15"/>
      <c r="ABI36" s="15"/>
      <c r="ABJ36" s="15"/>
      <c r="ABK36" s="15"/>
      <c r="ABL36" s="15"/>
      <c r="ABM36" s="15"/>
      <c r="ABN36" s="15"/>
      <c r="ABO36" s="15"/>
      <c r="ABP36" s="15"/>
      <c r="ABQ36" s="15"/>
      <c r="ABR36" s="15"/>
      <c r="ABS36" s="15"/>
      <c r="ABT36" s="15"/>
      <c r="ABU36" s="15"/>
      <c r="ABV36" s="15"/>
      <c r="ABW36" s="15"/>
      <c r="ABX36" s="15"/>
      <c r="ABY36" s="15"/>
      <c r="ABZ36" s="15"/>
      <c r="ACA36" s="15"/>
      <c r="ACB36" s="15"/>
      <c r="ACC36" s="15"/>
      <c r="ACD36" s="15"/>
      <c r="ACE36" s="15"/>
      <c r="ACF36" s="15"/>
      <c r="ACG36" s="15"/>
      <c r="ACH36" s="15"/>
      <c r="ACI36" s="15"/>
      <c r="ACJ36" s="15"/>
      <c r="ACK36" s="15"/>
      <c r="ACL36" s="15"/>
      <c r="ACM36" s="15"/>
      <c r="ACN36" s="15"/>
      <c r="ACO36" s="15"/>
      <c r="ACP36" s="15"/>
      <c r="ACQ36" s="15"/>
      <c r="ACR36" s="15"/>
      <c r="ACS36" s="15"/>
      <c r="ACT36" s="15"/>
      <c r="ACU36" s="15"/>
      <c r="ACV36" s="15"/>
      <c r="ACW36" s="15"/>
      <c r="ACX36" s="15"/>
      <c r="ACY36" s="15"/>
      <c r="ACZ36" s="15"/>
      <c r="ADA36" s="15"/>
      <c r="ADB36" s="15"/>
      <c r="ADC36" s="15"/>
      <c r="ADD36" s="15"/>
      <c r="ADE36" s="15"/>
      <c r="ADF36" s="15"/>
      <c r="ADG36" s="15"/>
      <c r="ADH36" s="15"/>
      <c r="ADI36" s="15"/>
      <c r="ADJ36" s="15"/>
      <c r="ADK36" s="15"/>
      <c r="ADL36" s="15"/>
      <c r="ADM36" s="15"/>
      <c r="ADN36" s="15"/>
      <c r="ADO36" s="15"/>
      <c r="ADP36" s="15"/>
      <c r="ADQ36" s="15"/>
      <c r="ADR36" s="15"/>
      <c r="ADS36" s="15"/>
      <c r="ADT36" s="15"/>
      <c r="ADU36" s="15"/>
      <c r="ADV36" s="15"/>
      <c r="ADW36" s="15"/>
      <c r="ADX36" s="15"/>
      <c r="ADY36" s="15"/>
      <c r="ADZ36" s="15"/>
      <c r="AEA36" s="15"/>
      <c r="AEB36" s="15"/>
      <c r="AEC36" s="15"/>
      <c r="AED36" s="15"/>
      <c r="AEE36" s="15"/>
      <c r="AEF36" s="15"/>
      <c r="AEG36" s="15"/>
      <c r="AEH36" s="15"/>
      <c r="AEI36" s="15"/>
      <c r="AEJ36" s="15"/>
      <c r="AEK36" s="15"/>
      <c r="AEL36" s="15"/>
      <c r="AEM36" s="15"/>
      <c r="AEN36" s="15"/>
      <c r="AEO36" s="15"/>
      <c r="AEP36" s="15"/>
      <c r="AEQ36" s="15"/>
      <c r="AER36" s="15"/>
      <c r="AES36" s="15"/>
      <c r="AET36" s="15"/>
      <c r="AEU36" s="15"/>
      <c r="AEV36" s="15"/>
      <c r="AEW36" s="15"/>
      <c r="AEX36" s="15"/>
      <c r="AEY36" s="15"/>
      <c r="AEZ36" s="15"/>
      <c r="AFA36" s="15"/>
      <c r="AFB36" s="15"/>
      <c r="AFC36" s="15"/>
      <c r="AFD36" s="15"/>
      <c r="AFE36" s="15"/>
      <c r="AFF36" s="15"/>
      <c r="AFG36" s="15"/>
      <c r="AFH36" s="15"/>
      <c r="AFI36" s="15"/>
      <c r="AFJ36" s="15"/>
      <c r="AFK36" s="15"/>
      <c r="AFL36" s="15"/>
      <c r="AFM36" s="15"/>
      <c r="AFN36" s="15"/>
      <c r="AFO36" s="15"/>
      <c r="AFP36" s="15"/>
      <c r="AFQ36" s="15"/>
      <c r="AFR36" s="15"/>
      <c r="AFS36" s="15"/>
      <c r="AFT36" s="15"/>
      <c r="AFU36" s="15"/>
      <c r="AFV36" s="15"/>
      <c r="AFW36" s="15"/>
      <c r="AFX36" s="15"/>
      <c r="AFY36" s="15"/>
      <c r="AFZ36" s="15"/>
      <c r="AGA36" s="15"/>
      <c r="AGB36" s="15"/>
      <c r="AGC36" s="15"/>
      <c r="AGD36" s="15"/>
      <c r="AGE36" s="15"/>
      <c r="AGF36" s="15"/>
      <c r="AGG36" s="15"/>
      <c r="AGH36" s="15"/>
      <c r="AGI36" s="15"/>
      <c r="AGJ36" s="15"/>
      <c r="AGK36" s="15"/>
      <c r="AGL36" s="15"/>
      <c r="AGM36" s="15"/>
      <c r="AGN36" s="15"/>
      <c r="AGO36" s="15"/>
      <c r="AGP36" s="15"/>
      <c r="AGQ36" s="15"/>
      <c r="AGR36" s="15"/>
      <c r="AGS36" s="15"/>
      <c r="AGT36" s="15"/>
      <c r="AGU36" s="15"/>
      <c r="AGV36" s="15"/>
      <c r="AGW36" s="15"/>
      <c r="AGX36" s="15"/>
      <c r="AGY36" s="15"/>
      <c r="AGZ36" s="15"/>
      <c r="AHA36" s="15"/>
      <c r="AHB36" s="15"/>
      <c r="AHC36" s="15"/>
      <c r="AHD36" s="15"/>
      <c r="AHE36" s="15"/>
      <c r="AHF36" s="15"/>
      <c r="AHG36" s="15"/>
      <c r="AHH36" s="15"/>
      <c r="AHI36" s="15"/>
      <c r="AHJ36" s="15"/>
      <c r="AHK36" s="15"/>
      <c r="AHL36" s="15"/>
      <c r="AHM36" s="15"/>
      <c r="AHN36" s="15"/>
      <c r="AHO36" s="15"/>
      <c r="AHP36" s="15"/>
      <c r="AHQ36" s="15"/>
      <c r="AHR36" s="15"/>
      <c r="AHS36" s="15"/>
      <c r="AHT36" s="15"/>
      <c r="AHU36" s="15"/>
      <c r="AHV36" s="15"/>
      <c r="AHW36" s="15"/>
      <c r="AHX36" s="15"/>
      <c r="AHY36" s="15"/>
      <c r="AHZ36" s="15"/>
      <c r="AIA36" s="15"/>
      <c r="AIB36" s="15"/>
      <c r="AIC36" s="15"/>
      <c r="AID36" s="15"/>
      <c r="AIE36" s="15"/>
      <c r="AIF36" s="15"/>
      <c r="AIG36" s="15"/>
      <c r="AIH36" s="15"/>
      <c r="AII36" s="15"/>
      <c r="AIJ36" s="15"/>
      <c r="AIK36" s="15"/>
      <c r="AIL36" s="15"/>
      <c r="AIM36" s="15"/>
      <c r="AIN36" s="15"/>
      <c r="AIO36" s="15"/>
      <c r="AIP36" s="15"/>
      <c r="AIQ36" s="15"/>
      <c r="AIR36" s="15"/>
      <c r="AIS36" s="15"/>
      <c r="AIT36" s="15"/>
      <c r="AIU36" s="15"/>
      <c r="AIV36" s="15"/>
      <c r="AIW36" s="15"/>
      <c r="AIX36" s="15"/>
      <c r="AIY36" s="15"/>
      <c r="AIZ36" s="15"/>
      <c r="AJA36" s="15"/>
      <c r="AJB36" s="15"/>
      <c r="AJC36" s="15"/>
      <c r="AJD36" s="15"/>
      <c r="AJE36" s="15"/>
      <c r="AJF36" s="15"/>
      <c r="AJG36" s="15"/>
      <c r="AJH36" s="15"/>
      <c r="AJI36" s="15"/>
      <c r="AJJ36" s="15"/>
      <c r="AJK36" s="15"/>
      <c r="AJL36" s="15"/>
      <c r="AJM36" s="15"/>
      <c r="AJN36" s="15"/>
      <c r="AJO36" s="15"/>
      <c r="AJP36" s="15"/>
      <c r="AJQ36" s="15"/>
      <c r="AJR36" s="15"/>
      <c r="AJS36" s="15"/>
      <c r="AJT36" s="15"/>
      <c r="AJU36" s="15"/>
      <c r="AJV36" s="15"/>
      <c r="AJW36" s="15"/>
      <c r="AJX36" s="15"/>
      <c r="AJY36" s="15"/>
      <c r="AJZ36" s="15"/>
      <c r="AKA36" s="15"/>
      <c r="AKB36" s="15"/>
      <c r="AKC36" s="15"/>
      <c r="AKD36" s="15"/>
      <c r="AKE36" s="15"/>
      <c r="AKF36" s="15"/>
      <c r="AKG36" s="15"/>
      <c r="AKH36" s="15"/>
      <c r="AKI36" s="15"/>
      <c r="AKJ36" s="15"/>
      <c r="AKK36" s="15"/>
      <c r="AKL36" s="15"/>
      <c r="AKM36" s="15"/>
      <c r="AKN36" s="15"/>
      <c r="AKO36" s="15"/>
      <c r="AKP36" s="15"/>
      <c r="AKQ36" s="15"/>
      <c r="AKR36" s="15"/>
      <c r="AKS36" s="15"/>
      <c r="AKT36" s="15"/>
      <c r="AKU36" s="15"/>
      <c r="AKV36" s="15"/>
      <c r="AKW36" s="15"/>
      <c r="AKX36" s="15"/>
      <c r="AKY36" s="15"/>
      <c r="AKZ36" s="15"/>
      <c r="ALA36" s="15"/>
      <c r="ALB36" s="15"/>
      <c r="ALC36" s="15"/>
      <c r="ALD36" s="15"/>
      <c r="ALE36" s="15"/>
      <c r="ALF36" s="15"/>
      <c r="ALG36" s="15"/>
      <c r="ALH36" s="15"/>
      <c r="ALI36" s="15"/>
      <c r="ALJ36" s="15"/>
      <c r="ALK36" s="15"/>
      <c r="ALL36" s="15"/>
      <c r="ALM36" s="15"/>
      <c r="ALN36" s="15"/>
      <c r="ALO36" s="15"/>
      <c r="ALP36" s="15"/>
      <c r="ALQ36" s="15"/>
      <c r="ALR36" s="15"/>
      <c r="ALS36" s="15"/>
      <c r="ALT36" s="15"/>
      <c r="ALU36" s="15"/>
      <c r="ALV36" s="15"/>
      <c r="ALW36" s="15"/>
      <c r="ALX36" s="15"/>
      <c r="ALY36" s="15"/>
      <c r="ALZ36" s="15"/>
      <c r="AMA36" s="15"/>
      <c r="AMB36" s="15"/>
      <c r="AMC36" s="15"/>
      <c r="AMD36" s="15"/>
      <c r="AME36" s="15"/>
      <c r="AMF36" s="15"/>
      <c r="AMG36" s="15"/>
      <c r="AMH36" s="15"/>
    </row>
    <row r="37" spans="1:1022" s="27" customFormat="1">
      <c r="A37" s="29" t="s">
        <v>2</v>
      </c>
      <c r="B37" s="27" t="s">
        <v>76</v>
      </c>
      <c r="D37" s="122"/>
      <c r="E37" s="122"/>
      <c r="F37" s="120"/>
      <c r="G37" s="239">
        <f>'I.ABC ZUNANJI PRIKLJUČKI'!F31</f>
        <v>0</v>
      </c>
      <c r="H37" s="2"/>
    </row>
    <row r="38" spans="1:1022" s="27" customFormat="1">
      <c r="A38" s="29" t="s">
        <v>4</v>
      </c>
      <c r="B38" s="27" t="s">
        <v>65</v>
      </c>
      <c r="D38" s="122"/>
      <c r="E38" s="122"/>
      <c r="F38" s="120"/>
      <c r="G38" s="239">
        <f>'I.ABC ZUNANJI PRIKLJUČKI'!F43</f>
        <v>0</v>
      </c>
      <c r="H38" s="2"/>
    </row>
    <row r="39" spans="1:1022" s="27" customFormat="1">
      <c r="A39" s="29"/>
      <c r="C39" s="15"/>
      <c r="D39" s="16"/>
      <c r="E39" s="16"/>
      <c r="F39" s="121"/>
      <c r="G39" s="237"/>
      <c r="H39" s="2"/>
    </row>
    <row r="40" spans="1:1022">
      <c r="A40" s="14"/>
      <c r="B40" s="27"/>
      <c r="C40" s="15"/>
      <c r="D40" s="16"/>
      <c r="E40" s="16"/>
      <c r="F40" s="121"/>
      <c r="G40" s="237"/>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c r="KD40" s="15"/>
      <c r="KE40" s="15"/>
      <c r="KF40" s="15"/>
      <c r="KG40" s="15"/>
      <c r="KH40" s="15"/>
      <c r="KI40" s="15"/>
      <c r="KJ40" s="15"/>
      <c r="KK40" s="15"/>
      <c r="KL40" s="15"/>
      <c r="KM40" s="15"/>
      <c r="KN40" s="15"/>
      <c r="KO40" s="15"/>
      <c r="KP40" s="15"/>
      <c r="KQ40" s="15"/>
      <c r="KR40" s="15"/>
      <c r="KS40" s="15"/>
      <c r="KT40" s="15"/>
      <c r="KU40" s="15"/>
      <c r="KV40" s="15"/>
      <c r="KW40" s="15"/>
      <c r="KX40" s="15"/>
      <c r="KY40" s="15"/>
      <c r="KZ40" s="15"/>
      <c r="LA40" s="15"/>
      <c r="LB40" s="15"/>
      <c r="LC40" s="15"/>
      <c r="LD40" s="15"/>
      <c r="LE40" s="15"/>
      <c r="LF40" s="15"/>
      <c r="LG40" s="15"/>
      <c r="LH40" s="15"/>
      <c r="LI40" s="15"/>
      <c r="LJ40" s="15"/>
      <c r="LK40" s="15"/>
      <c r="LL40" s="15"/>
      <c r="LM40" s="15"/>
      <c r="LN40" s="15"/>
      <c r="LO40" s="15"/>
      <c r="LP40" s="15"/>
      <c r="LQ40" s="15"/>
      <c r="LR40" s="15"/>
      <c r="LS40" s="15"/>
      <c r="LT40" s="15"/>
      <c r="LU40" s="15"/>
      <c r="LV40" s="15"/>
      <c r="LW40" s="15"/>
      <c r="LX40" s="15"/>
      <c r="LY40" s="15"/>
      <c r="LZ40" s="15"/>
      <c r="MA40" s="15"/>
      <c r="MB40" s="15"/>
      <c r="MC40" s="15"/>
      <c r="MD40" s="15"/>
      <c r="ME40" s="15"/>
      <c r="MF40" s="15"/>
      <c r="MG40" s="15"/>
      <c r="MH40" s="15"/>
      <c r="MI40" s="15"/>
      <c r="MJ40" s="15"/>
      <c r="MK40" s="15"/>
      <c r="ML40" s="15"/>
      <c r="MM40" s="15"/>
      <c r="MN40" s="15"/>
      <c r="MO40" s="15"/>
      <c r="MP40" s="15"/>
      <c r="MQ40" s="15"/>
      <c r="MR40" s="15"/>
      <c r="MS40" s="15"/>
      <c r="MT40" s="15"/>
      <c r="MU40" s="15"/>
      <c r="MV40" s="15"/>
      <c r="MW40" s="15"/>
      <c r="MX40" s="15"/>
      <c r="MY40" s="15"/>
      <c r="MZ40" s="15"/>
      <c r="NA40" s="15"/>
      <c r="NB40" s="15"/>
      <c r="NC40" s="15"/>
      <c r="ND40" s="15"/>
      <c r="NE40" s="15"/>
      <c r="NF40" s="15"/>
      <c r="NG40" s="15"/>
      <c r="NH40" s="15"/>
      <c r="NI40" s="15"/>
      <c r="NJ40" s="15"/>
      <c r="NK40" s="15"/>
      <c r="NL40" s="15"/>
      <c r="NM40" s="15"/>
      <c r="NN40" s="15"/>
      <c r="NO40" s="15"/>
      <c r="NP40" s="15"/>
      <c r="NQ40" s="15"/>
      <c r="NR40" s="15"/>
      <c r="NS40" s="15"/>
      <c r="NT40" s="15"/>
      <c r="NU40" s="15"/>
      <c r="NV40" s="15"/>
      <c r="NW40" s="15"/>
      <c r="NX40" s="15"/>
      <c r="NY40" s="15"/>
      <c r="NZ40" s="15"/>
      <c r="OA40" s="15"/>
      <c r="OB40" s="15"/>
      <c r="OC40" s="15"/>
      <c r="OD40" s="15"/>
      <c r="OE40" s="15"/>
      <c r="OF40" s="15"/>
      <c r="OG40" s="15"/>
      <c r="OH40" s="15"/>
      <c r="OI40" s="15"/>
      <c r="OJ40" s="15"/>
      <c r="OK40" s="15"/>
      <c r="OL40" s="15"/>
      <c r="OM40" s="15"/>
      <c r="ON40" s="15"/>
      <c r="OO40" s="15"/>
      <c r="OP40" s="15"/>
      <c r="OQ40" s="15"/>
      <c r="OR40" s="15"/>
      <c r="OS40" s="15"/>
      <c r="OT40" s="15"/>
      <c r="OU40" s="15"/>
      <c r="OV40" s="15"/>
      <c r="OW40" s="15"/>
      <c r="OX40" s="15"/>
      <c r="OY40" s="15"/>
      <c r="OZ40" s="15"/>
      <c r="PA40" s="15"/>
      <c r="PB40" s="15"/>
      <c r="PC40" s="15"/>
      <c r="PD40" s="15"/>
      <c r="PE40" s="15"/>
      <c r="PF40" s="15"/>
      <c r="PG40" s="15"/>
      <c r="PH40" s="15"/>
      <c r="PI40" s="15"/>
      <c r="PJ40" s="15"/>
      <c r="PK40" s="15"/>
      <c r="PL40" s="15"/>
      <c r="PM40" s="15"/>
      <c r="PN40" s="15"/>
      <c r="PO40" s="15"/>
      <c r="PP40" s="15"/>
      <c r="PQ40" s="15"/>
      <c r="PR40" s="15"/>
      <c r="PS40" s="15"/>
      <c r="PT40" s="15"/>
      <c r="PU40" s="15"/>
      <c r="PV40" s="15"/>
      <c r="PW40" s="15"/>
      <c r="PX40" s="15"/>
      <c r="PY40" s="15"/>
      <c r="PZ40" s="15"/>
      <c r="QA40" s="15"/>
      <c r="QB40" s="15"/>
      <c r="QC40" s="15"/>
      <c r="QD40" s="15"/>
      <c r="QE40" s="15"/>
      <c r="QF40" s="15"/>
      <c r="QG40" s="15"/>
      <c r="QH40" s="15"/>
      <c r="QI40" s="15"/>
      <c r="QJ40" s="15"/>
      <c r="QK40" s="15"/>
      <c r="QL40" s="15"/>
      <c r="QM40" s="15"/>
      <c r="QN40" s="15"/>
      <c r="QO40" s="15"/>
      <c r="QP40" s="15"/>
      <c r="QQ40" s="15"/>
      <c r="QR40" s="15"/>
      <c r="QS40" s="15"/>
      <c r="QT40" s="15"/>
      <c r="QU40" s="15"/>
      <c r="QV40" s="15"/>
      <c r="QW40" s="15"/>
      <c r="QX40" s="15"/>
      <c r="QY40" s="15"/>
      <c r="QZ40" s="15"/>
      <c r="RA40" s="15"/>
      <c r="RB40" s="15"/>
      <c r="RC40" s="15"/>
      <c r="RD40" s="15"/>
      <c r="RE40" s="15"/>
      <c r="RF40" s="15"/>
      <c r="RG40" s="15"/>
      <c r="RH40" s="15"/>
      <c r="RI40" s="15"/>
      <c r="RJ40" s="15"/>
      <c r="RK40" s="15"/>
      <c r="RL40" s="15"/>
      <c r="RM40" s="15"/>
      <c r="RN40" s="15"/>
      <c r="RO40" s="15"/>
      <c r="RP40" s="15"/>
      <c r="RQ40" s="15"/>
      <c r="RR40" s="15"/>
      <c r="RS40" s="15"/>
      <c r="RT40" s="15"/>
      <c r="RU40" s="15"/>
      <c r="RV40" s="15"/>
      <c r="RW40" s="15"/>
      <c r="RX40" s="15"/>
      <c r="RY40" s="15"/>
      <c r="RZ40" s="15"/>
      <c r="SA40" s="15"/>
      <c r="SB40" s="15"/>
      <c r="SC40" s="15"/>
      <c r="SD40" s="15"/>
      <c r="SE40" s="15"/>
      <c r="SF40" s="15"/>
      <c r="SG40" s="15"/>
      <c r="SH40" s="15"/>
      <c r="SI40" s="15"/>
      <c r="SJ40" s="15"/>
      <c r="SK40" s="15"/>
      <c r="SL40" s="15"/>
      <c r="SM40" s="15"/>
      <c r="SN40" s="15"/>
      <c r="SO40" s="15"/>
      <c r="SP40" s="15"/>
      <c r="SQ40" s="15"/>
      <c r="SR40" s="15"/>
      <c r="SS40" s="15"/>
      <c r="ST40" s="15"/>
      <c r="SU40" s="15"/>
      <c r="SV40" s="15"/>
      <c r="SW40" s="15"/>
      <c r="SX40" s="15"/>
      <c r="SY40" s="15"/>
      <c r="SZ40" s="15"/>
      <c r="TA40" s="15"/>
      <c r="TB40" s="15"/>
      <c r="TC40" s="15"/>
      <c r="TD40" s="15"/>
      <c r="TE40" s="15"/>
      <c r="TF40" s="15"/>
      <c r="TG40" s="15"/>
      <c r="TH40" s="15"/>
      <c r="TI40" s="15"/>
      <c r="TJ40" s="15"/>
      <c r="TK40" s="15"/>
      <c r="TL40" s="15"/>
      <c r="TM40" s="15"/>
      <c r="TN40" s="15"/>
      <c r="TO40" s="15"/>
      <c r="TP40" s="15"/>
      <c r="TQ40" s="15"/>
      <c r="TR40" s="15"/>
      <c r="TS40" s="15"/>
      <c r="TT40" s="15"/>
      <c r="TU40" s="15"/>
      <c r="TV40" s="15"/>
      <c r="TW40" s="15"/>
      <c r="TX40" s="15"/>
      <c r="TY40" s="15"/>
      <c r="TZ40" s="15"/>
      <c r="UA40" s="15"/>
      <c r="UB40" s="15"/>
      <c r="UC40" s="15"/>
      <c r="UD40" s="15"/>
      <c r="UE40" s="15"/>
      <c r="UF40" s="15"/>
      <c r="UG40" s="15"/>
      <c r="UH40" s="15"/>
      <c r="UI40" s="15"/>
      <c r="UJ40" s="15"/>
      <c r="UK40" s="15"/>
      <c r="UL40" s="15"/>
      <c r="UM40" s="15"/>
      <c r="UN40" s="15"/>
      <c r="UO40" s="15"/>
      <c r="UP40" s="15"/>
      <c r="UQ40" s="15"/>
      <c r="UR40" s="15"/>
      <c r="US40" s="15"/>
      <c r="UT40" s="15"/>
      <c r="UU40" s="15"/>
      <c r="UV40" s="15"/>
      <c r="UW40" s="15"/>
      <c r="UX40" s="15"/>
      <c r="UY40" s="15"/>
      <c r="UZ40" s="15"/>
      <c r="VA40" s="15"/>
      <c r="VB40" s="15"/>
      <c r="VC40" s="15"/>
      <c r="VD40" s="15"/>
      <c r="VE40" s="15"/>
      <c r="VF40" s="15"/>
      <c r="VG40" s="15"/>
      <c r="VH40" s="15"/>
      <c r="VI40" s="15"/>
      <c r="VJ40" s="15"/>
      <c r="VK40" s="15"/>
      <c r="VL40" s="15"/>
      <c r="VM40" s="15"/>
      <c r="VN40" s="15"/>
      <c r="VO40" s="15"/>
      <c r="VP40" s="15"/>
      <c r="VQ40" s="15"/>
      <c r="VR40" s="15"/>
      <c r="VS40" s="15"/>
      <c r="VT40" s="15"/>
      <c r="VU40" s="15"/>
      <c r="VV40" s="15"/>
      <c r="VW40" s="15"/>
      <c r="VX40" s="15"/>
      <c r="VY40" s="15"/>
      <c r="VZ40" s="15"/>
      <c r="WA40" s="15"/>
      <c r="WB40" s="15"/>
      <c r="WC40" s="15"/>
      <c r="WD40" s="15"/>
      <c r="WE40" s="15"/>
      <c r="WF40" s="15"/>
      <c r="WG40" s="15"/>
      <c r="WH40" s="15"/>
      <c r="WI40" s="15"/>
      <c r="WJ40" s="15"/>
      <c r="WK40" s="15"/>
      <c r="WL40" s="15"/>
      <c r="WM40" s="15"/>
      <c r="WN40" s="15"/>
      <c r="WO40" s="15"/>
      <c r="WP40" s="15"/>
      <c r="WQ40" s="15"/>
      <c r="WR40" s="15"/>
      <c r="WS40" s="15"/>
      <c r="WT40" s="15"/>
      <c r="WU40" s="15"/>
      <c r="WV40" s="15"/>
      <c r="WW40" s="15"/>
      <c r="WX40" s="15"/>
      <c r="WY40" s="15"/>
      <c r="WZ40" s="15"/>
      <c r="XA40" s="15"/>
      <c r="XB40" s="15"/>
      <c r="XC40" s="15"/>
      <c r="XD40" s="15"/>
      <c r="XE40" s="15"/>
      <c r="XF40" s="15"/>
      <c r="XG40" s="15"/>
      <c r="XH40" s="15"/>
      <c r="XI40" s="15"/>
      <c r="XJ40" s="15"/>
      <c r="XK40" s="15"/>
      <c r="XL40" s="15"/>
      <c r="XM40" s="15"/>
      <c r="XN40" s="15"/>
      <c r="XO40" s="15"/>
      <c r="XP40" s="15"/>
      <c r="XQ40" s="15"/>
      <c r="XR40" s="15"/>
      <c r="XS40" s="15"/>
      <c r="XT40" s="15"/>
      <c r="XU40" s="15"/>
      <c r="XV40" s="15"/>
      <c r="XW40" s="15"/>
      <c r="XX40" s="15"/>
      <c r="XY40" s="15"/>
      <c r="XZ40" s="15"/>
      <c r="YA40" s="15"/>
      <c r="YB40" s="15"/>
      <c r="YC40" s="15"/>
      <c r="YD40" s="15"/>
      <c r="YE40" s="15"/>
      <c r="YF40" s="15"/>
      <c r="YG40" s="15"/>
      <c r="YH40" s="15"/>
      <c r="YI40" s="15"/>
      <c r="YJ40" s="15"/>
      <c r="YK40" s="15"/>
      <c r="YL40" s="15"/>
      <c r="YM40" s="15"/>
      <c r="YN40" s="15"/>
      <c r="YO40" s="15"/>
      <c r="YP40" s="15"/>
      <c r="YQ40" s="15"/>
      <c r="YR40" s="15"/>
      <c r="YS40" s="15"/>
      <c r="YT40" s="15"/>
      <c r="YU40" s="15"/>
      <c r="YV40" s="15"/>
      <c r="YW40" s="15"/>
      <c r="YX40" s="15"/>
      <c r="YY40" s="15"/>
      <c r="YZ40" s="15"/>
      <c r="ZA40" s="15"/>
      <c r="ZB40" s="15"/>
      <c r="ZC40" s="15"/>
      <c r="ZD40" s="15"/>
      <c r="ZE40" s="15"/>
      <c r="ZF40" s="15"/>
      <c r="ZG40" s="15"/>
      <c r="ZH40" s="15"/>
      <c r="ZI40" s="15"/>
      <c r="ZJ40" s="15"/>
      <c r="ZK40" s="15"/>
      <c r="ZL40" s="15"/>
      <c r="ZM40" s="15"/>
      <c r="ZN40" s="15"/>
      <c r="ZO40" s="15"/>
      <c r="ZP40" s="15"/>
      <c r="ZQ40" s="15"/>
      <c r="ZR40" s="15"/>
      <c r="ZS40" s="15"/>
      <c r="ZT40" s="15"/>
      <c r="ZU40" s="15"/>
      <c r="ZV40" s="15"/>
      <c r="ZW40" s="15"/>
      <c r="ZX40" s="15"/>
      <c r="ZY40" s="15"/>
      <c r="ZZ40" s="15"/>
      <c r="AAA40" s="15"/>
      <c r="AAB40" s="15"/>
      <c r="AAC40" s="15"/>
      <c r="AAD40" s="15"/>
      <c r="AAE40" s="15"/>
      <c r="AAF40" s="15"/>
      <c r="AAG40" s="15"/>
      <c r="AAH40" s="15"/>
      <c r="AAI40" s="15"/>
      <c r="AAJ40" s="15"/>
      <c r="AAK40" s="15"/>
      <c r="AAL40" s="15"/>
      <c r="AAM40" s="15"/>
      <c r="AAN40" s="15"/>
      <c r="AAO40" s="15"/>
      <c r="AAP40" s="15"/>
      <c r="AAQ40" s="15"/>
      <c r="AAR40" s="15"/>
      <c r="AAS40" s="15"/>
      <c r="AAT40" s="15"/>
      <c r="AAU40" s="15"/>
      <c r="AAV40" s="15"/>
      <c r="AAW40" s="15"/>
      <c r="AAX40" s="15"/>
      <c r="AAY40" s="15"/>
      <c r="AAZ40" s="15"/>
      <c r="ABA40" s="15"/>
      <c r="ABB40" s="15"/>
      <c r="ABC40" s="15"/>
      <c r="ABD40" s="15"/>
      <c r="ABE40" s="15"/>
      <c r="ABF40" s="15"/>
      <c r="ABG40" s="15"/>
      <c r="ABH40" s="15"/>
      <c r="ABI40" s="15"/>
      <c r="ABJ40" s="15"/>
      <c r="ABK40" s="15"/>
      <c r="ABL40" s="15"/>
      <c r="ABM40" s="15"/>
      <c r="ABN40" s="15"/>
      <c r="ABO40" s="15"/>
      <c r="ABP40" s="15"/>
      <c r="ABQ40" s="15"/>
      <c r="ABR40" s="15"/>
      <c r="ABS40" s="15"/>
      <c r="ABT40" s="15"/>
      <c r="ABU40" s="15"/>
      <c r="ABV40" s="15"/>
      <c r="ABW40" s="15"/>
      <c r="ABX40" s="15"/>
      <c r="ABY40" s="15"/>
      <c r="ABZ40" s="15"/>
      <c r="ACA40" s="15"/>
      <c r="ACB40" s="15"/>
      <c r="ACC40" s="15"/>
      <c r="ACD40" s="15"/>
      <c r="ACE40" s="15"/>
      <c r="ACF40" s="15"/>
      <c r="ACG40" s="15"/>
      <c r="ACH40" s="15"/>
      <c r="ACI40" s="15"/>
      <c r="ACJ40" s="15"/>
      <c r="ACK40" s="15"/>
      <c r="ACL40" s="15"/>
      <c r="ACM40" s="15"/>
      <c r="ACN40" s="15"/>
      <c r="ACO40" s="15"/>
      <c r="ACP40" s="15"/>
      <c r="ACQ40" s="15"/>
      <c r="ACR40" s="15"/>
      <c r="ACS40" s="15"/>
      <c r="ACT40" s="15"/>
      <c r="ACU40" s="15"/>
      <c r="ACV40" s="15"/>
      <c r="ACW40" s="15"/>
      <c r="ACX40" s="15"/>
      <c r="ACY40" s="15"/>
      <c r="ACZ40" s="15"/>
      <c r="ADA40" s="15"/>
      <c r="ADB40" s="15"/>
      <c r="ADC40" s="15"/>
      <c r="ADD40" s="15"/>
      <c r="ADE40" s="15"/>
      <c r="ADF40" s="15"/>
      <c r="ADG40" s="15"/>
      <c r="ADH40" s="15"/>
      <c r="ADI40" s="15"/>
      <c r="ADJ40" s="15"/>
      <c r="ADK40" s="15"/>
      <c r="ADL40" s="15"/>
      <c r="ADM40" s="15"/>
      <c r="ADN40" s="15"/>
      <c r="ADO40" s="15"/>
      <c r="ADP40" s="15"/>
      <c r="ADQ40" s="15"/>
      <c r="ADR40" s="15"/>
      <c r="ADS40" s="15"/>
      <c r="ADT40" s="15"/>
      <c r="ADU40" s="15"/>
      <c r="ADV40" s="15"/>
      <c r="ADW40" s="15"/>
      <c r="ADX40" s="15"/>
      <c r="ADY40" s="15"/>
      <c r="ADZ40" s="15"/>
      <c r="AEA40" s="15"/>
      <c r="AEB40" s="15"/>
      <c r="AEC40" s="15"/>
      <c r="AED40" s="15"/>
      <c r="AEE40" s="15"/>
      <c r="AEF40" s="15"/>
      <c r="AEG40" s="15"/>
      <c r="AEH40" s="15"/>
      <c r="AEI40" s="15"/>
      <c r="AEJ40" s="15"/>
      <c r="AEK40" s="15"/>
      <c r="AEL40" s="15"/>
      <c r="AEM40" s="15"/>
      <c r="AEN40" s="15"/>
      <c r="AEO40" s="15"/>
      <c r="AEP40" s="15"/>
      <c r="AEQ40" s="15"/>
      <c r="AER40" s="15"/>
      <c r="AES40" s="15"/>
      <c r="AET40" s="15"/>
      <c r="AEU40" s="15"/>
      <c r="AEV40" s="15"/>
      <c r="AEW40" s="15"/>
      <c r="AEX40" s="15"/>
      <c r="AEY40" s="15"/>
      <c r="AEZ40" s="15"/>
      <c r="AFA40" s="15"/>
      <c r="AFB40" s="15"/>
      <c r="AFC40" s="15"/>
      <c r="AFD40" s="15"/>
      <c r="AFE40" s="15"/>
      <c r="AFF40" s="15"/>
      <c r="AFG40" s="15"/>
      <c r="AFH40" s="15"/>
      <c r="AFI40" s="15"/>
      <c r="AFJ40" s="15"/>
      <c r="AFK40" s="15"/>
      <c r="AFL40" s="15"/>
      <c r="AFM40" s="15"/>
      <c r="AFN40" s="15"/>
      <c r="AFO40" s="15"/>
      <c r="AFP40" s="15"/>
      <c r="AFQ40" s="15"/>
      <c r="AFR40" s="15"/>
      <c r="AFS40" s="15"/>
      <c r="AFT40" s="15"/>
      <c r="AFU40" s="15"/>
      <c r="AFV40" s="15"/>
      <c r="AFW40" s="15"/>
      <c r="AFX40" s="15"/>
      <c r="AFY40" s="15"/>
      <c r="AFZ40" s="15"/>
      <c r="AGA40" s="15"/>
      <c r="AGB40" s="15"/>
      <c r="AGC40" s="15"/>
      <c r="AGD40" s="15"/>
      <c r="AGE40" s="15"/>
      <c r="AGF40" s="15"/>
      <c r="AGG40" s="15"/>
      <c r="AGH40" s="15"/>
      <c r="AGI40" s="15"/>
      <c r="AGJ40" s="15"/>
      <c r="AGK40" s="15"/>
      <c r="AGL40" s="15"/>
      <c r="AGM40" s="15"/>
      <c r="AGN40" s="15"/>
      <c r="AGO40" s="15"/>
      <c r="AGP40" s="15"/>
      <c r="AGQ40" s="15"/>
      <c r="AGR40" s="15"/>
      <c r="AGS40" s="15"/>
      <c r="AGT40" s="15"/>
      <c r="AGU40" s="15"/>
      <c r="AGV40" s="15"/>
      <c r="AGW40" s="15"/>
      <c r="AGX40" s="15"/>
      <c r="AGY40" s="15"/>
      <c r="AGZ40" s="15"/>
      <c r="AHA40" s="15"/>
      <c r="AHB40" s="15"/>
      <c r="AHC40" s="15"/>
      <c r="AHD40" s="15"/>
      <c r="AHE40" s="15"/>
      <c r="AHF40" s="15"/>
      <c r="AHG40" s="15"/>
      <c r="AHH40" s="15"/>
      <c r="AHI40" s="15"/>
      <c r="AHJ40" s="15"/>
      <c r="AHK40" s="15"/>
      <c r="AHL40" s="15"/>
      <c r="AHM40" s="15"/>
      <c r="AHN40" s="15"/>
      <c r="AHO40" s="15"/>
      <c r="AHP40" s="15"/>
      <c r="AHQ40" s="15"/>
      <c r="AHR40" s="15"/>
      <c r="AHS40" s="15"/>
      <c r="AHT40" s="15"/>
      <c r="AHU40" s="15"/>
      <c r="AHV40" s="15"/>
      <c r="AHW40" s="15"/>
      <c r="AHX40" s="15"/>
      <c r="AHY40" s="15"/>
      <c r="AHZ40" s="15"/>
      <c r="AIA40" s="15"/>
      <c r="AIB40" s="15"/>
      <c r="AIC40" s="15"/>
      <c r="AID40" s="15"/>
      <c r="AIE40" s="15"/>
      <c r="AIF40" s="15"/>
      <c r="AIG40" s="15"/>
      <c r="AIH40" s="15"/>
      <c r="AII40" s="15"/>
      <c r="AIJ40" s="15"/>
      <c r="AIK40" s="15"/>
      <c r="AIL40" s="15"/>
      <c r="AIM40" s="15"/>
      <c r="AIN40" s="15"/>
      <c r="AIO40" s="15"/>
      <c r="AIP40" s="15"/>
      <c r="AIQ40" s="15"/>
      <c r="AIR40" s="15"/>
      <c r="AIS40" s="15"/>
      <c r="AIT40" s="15"/>
      <c r="AIU40" s="15"/>
      <c r="AIV40" s="15"/>
      <c r="AIW40" s="15"/>
      <c r="AIX40" s="15"/>
      <c r="AIY40" s="15"/>
      <c r="AIZ40" s="15"/>
      <c r="AJA40" s="15"/>
      <c r="AJB40" s="15"/>
      <c r="AJC40" s="15"/>
      <c r="AJD40" s="15"/>
      <c r="AJE40" s="15"/>
      <c r="AJF40" s="15"/>
      <c r="AJG40" s="15"/>
      <c r="AJH40" s="15"/>
      <c r="AJI40" s="15"/>
      <c r="AJJ40" s="15"/>
      <c r="AJK40" s="15"/>
      <c r="AJL40" s="15"/>
      <c r="AJM40" s="15"/>
      <c r="AJN40" s="15"/>
      <c r="AJO40" s="15"/>
      <c r="AJP40" s="15"/>
      <c r="AJQ40" s="15"/>
      <c r="AJR40" s="15"/>
      <c r="AJS40" s="15"/>
      <c r="AJT40" s="15"/>
      <c r="AJU40" s="15"/>
      <c r="AJV40" s="15"/>
      <c r="AJW40" s="15"/>
      <c r="AJX40" s="15"/>
      <c r="AJY40" s="15"/>
      <c r="AJZ40" s="15"/>
      <c r="AKA40" s="15"/>
      <c r="AKB40" s="15"/>
      <c r="AKC40" s="15"/>
      <c r="AKD40" s="15"/>
      <c r="AKE40" s="15"/>
      <c r="AKF40" s="15"/>
      <c r="AKG40" s="15"/>
      <c r="AKH40" s="15"/>
      <c r="AKI40" s="15"/>
      <c r="AKJ40" s="15"/>
      <c r="AKK40" s="15"/>
      <c r="AKL40" s="15"/>
      <c r="AKM40" s="15"/>
      <c r="AKN40" s="15"/>
      <c r="AKO40" s="15"/>
      <c r="AKP40" s="15"/>
      <c r="AKQ40" s="15"/>
      <c r="AKR40" s="15"/>
      <c r="AKS40" s="15"/>
      <c r="AKT40" s="15"/>
      <c r="AKU40" s="15"/>
      <c r="AKV40" s="15"/>
      <c r="AKW40" s="15"/>
      <c r="AKX40" s="15"/>
      <c r="AKY40" s="15"/>
      <c r="AKZ40" s="15"/>
      <c r="ALA40" s="15"/>
      <c r="ALB40" s="15"/>
      <c r="ALC40" s="15"/>
      <c r="ALD40" s="15"/>
      <c r="ALE40" s="15"/>
      <c r="ALF40" s="15"/>
      <c r="ALG40" s="15"/>
      <c r="ALH40" s="15"/>
      <c r="ALI40" s="15"/>
      <c r="ALJ40" s="15"/>
      <c r="ALK40" s="15"/>
      <c r="ALL40" s="15"/>
      <c r="ALM40" s="15"/>
      <c r="ALN40" s="15"/>
      <c r="ALO40" s="15"/>
      <c r="ALP40" s="15"/>
      <c r="ALQ40" s="15"/>
      <c r="ALR40" s="15"/>
      <c r="ALS40" s="15"/>
      <c r="ALT40" s="15"/>
      <c r="ALU40" s="15"/>
      <c r="ALV40" s="15"/>
      <c r="ALW40" s="15"/>
      <c r="ALX40" s="15"/>
      <c r="ALY40" s="15"/>
      <c r="ALZ40" s="15"/>
      <c r="AMA40" s="15"/>
      <c r="AMB40" s="15"/>
      <c r="AMC40" s="15"/>
      <c r="AMD40" s="15"/>
      <c r="AME40" s="15"/>
      <c r="AMF40" s="15"/>
      <c r="AMG40" s="15"/>
      <c r="AMH40" s="15"/>
    </row>
    <row r="41" spans="1:1022" ht="15.75">
      <c r="A41" s="28" t="s">
        <v>63</v>
      </c>
      <c r="B41" s="26" t="s">
        <v>64</v>
      </c>
      <c r="F41" s="337" t="s">
        <v>536</v>
      </c>
      <c r="G41" s="231" t="s">
        <v>34</v>
      </c>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c r="KD41" s="15"/>
      <c r="KE41" s="15"/>
      <c r="KF41" s="15"/>
      <c r="KG41" s="15"/>
      <c r="KH41" s="15"/>
      <c r="KI41" s="15"/>
      <c r="KJ41" s="15"/>
      <c r="KK41" s="15"/>
      <c r="KL41" s="15"/>
      <c r="KM41" s="15"/>
      <c r="KN41" s="15"/>
      <c r="KO41" s="15"/>
      <c r="KP41" s="15"/>
      <c r="KQ41" s="15"/>
      <c r="KR41" s="15"/>
      <c r="KS41" s="15"/>
      <c r="KT41" s="15"/>
      <c r="KU41" s="15"/>
      <c r="KV41" s="15"/>
      <c r="KW41" s="15"/>
      <c r="KX41" s="15"/>
      <c r="KY41" s="15"/>
      <c r="KZ41" s="15"/>
      <c r="LA41" s="15"/>
      <c r="LB41" s="15"/>
      <c r="LC41" s="15"/>
      <c r="LD41" s="15"/>
      <c r="LE41" s="15"/>
      <c r="LF41" s="15"/>
      <c r="LG41" s="15"/>
      <c r="LH41" s="15"/>
      <c r="LI41" s="15"/>
      <c r="LJ41" s="15"/>
      <c r="LK41" s="15"/>
      <c r="LL41" s="15"/>
      <c r="LM41" s="15"/>
      <c r="LN41" s="15"/>
      <c r="LO41" s="15"/>
      <c r="LP41" s="15"/>
      <c r="LQ41" s="15"/>
      <c r="LR41" s="15"/>
      <c r="LS41" s="15"/>
      <c r="LT41" s="15"/>
      <c r="LU41" s="15"/>
      <c r="LV41" s="15"/>
      <c r="LW41" s="15"/>
      <c r="LX41" s="15"/>
      <c r="LY41" s="15"/>
      <c r="LZ41" s="15"/>
      <c r="MA41" s="15"/>
      <c r="MB41" s="15"/>
      <c r="MC41" s="15"/>
      <c r="MD41" s="15"/>
      <c r="ME41" s="15"/>
      <c r="MF41" s="15"/>
      <c r="MG41" s="15"/>
      <c r="MH41" s="15"/>
      <c r="MI41" s="15"/>
      <c r="MJ41" s="15"/>
      <c r="MK41" s="15"/>
      <c r="ML41" s="15"/>
      <c r="MM41" s="15"/>
      <c r="MN41" s="15"/>
      <c r="MO41" s="15"/>
      <c r="MP41" s="15"/>
      <c r="MQ41" s="15"/>
      <c r="MR41" s="15"/>
      <c r="MS41" s="15"/>
      <c r="MT41" s="15"/>
      <c r="MU41" s="15"/>
      <c r="MV41" s="15"/>
      <c r="MW41" s="15"/>
      <c r="MX41" s="15"/>
      <c r="MY41" s="15"/>
      <c r="MZ41" s="15"/>
      <c r="NA41" s="15"/>
      <c r="NB41" s="15"/>
      <c r="NC41" s="15"/>
      <c r="ND41" s="15"/>
      <c r="NE41" s="15"/>
      <c r="NF41" s="15"/>
      <c r="NG41" s="15"/>
      <c r="NH41" s="15"/>
      <c r="NI41" s="15"/>
      <c r="NJ41" s="15"/>
      <c r="NK41" s="15"/>
      <c r="NL41" s="15"/>
      <c r="NM41" s="15"/>
      <c r="NN41" s="15"/>
      <c r="NO41" s="15"/>
      <c r="NP41" s="15"/>
      <c r="NQ41" s="15"/>
      <c r="NR41" s="15"/>
      <c r="NS41" s="15"/>
      <c r="NT41" s="15"/>
      <c r="NU41" s="15"/>
      <c r="NV41" s="15"/>
      <c r="NW41" s="15"/>
      <c r="NX41" s="15"/>
      <c r="NY41" s="15"/>
      <c r="NZ41" s="15"/>
      <c r="OA41" s="15"/>
      <c r="OB41" s="15"/>
      <c r="OC41" s="15"/>
      <c r="OD41" s="15"/>
      <c r="OE41" s="15"/>
      <c r="OF41" s="15"/>
      <c r="OG41" s="15"/>
      <c r="OH41" s="15"/>
      <c r="OI41" s="15"/>
      <c r="OJ41" s="15"/>
      <c r="OK41" s="15"/>
      <c r="OL41" s="15"/>
      <c r="OM41" s="15"/>
      <c r="ON41" s="15"/>
      <c r="OO41" s="15"/>
      <c r="OP41" s="15"/>
      <c r="OQ41" s="15"/>
      <c r="OR41" s="15"/>
      <c r="OS41" s="15"/>
      <c r="OT41" s="15"/>
      <c r="OU41" s="15"/>
      <c r="OV41" s="15"/>
      <c r="OW41" s="15"/>
      <c r="OX41" s="15"/>
      <c r="OY41" s="15"/>
      <c r="OZ41" s="15"/>
      <c r="PA41" s="15"/>
      <c r="PB41" s="15"/>
      <c r="PC41" s="15"/>
      <c r="PD41" s="15"/>
      <c r="PE41" s="15"/>
      <c r="PF41" s="15"/>
      <c r="PG41" s="15"/>
      <c r="PH41" s="15"/>
      <c r="PI41" s="15"/>
      <c r="PJ41" s="15"/>
      <c r="PK41" s="15"/>
      <c r="PL41" s="15"/>
      <c r="PM41" s="15"/>
      <c r="PN41" s="15"/>
      <c r="PO41" s="15"/>
      <c r="PP41" s="15"/>
      <c r="PQ41" s="15"/>
      <c r="PR41" s="15"/>
      <c r="PS41" s="15"/>
      <c r="PT41" s="15"/>
      <c r="PU41" s="15"/>
      <c r="PV41" s="15"/>
      <c r="PW41" s="15"/>
      <c r="PX41" s="15"/>
      <c r="PY41" s="15"/>
      <c r="PZ41" s="15"/>
      <c r="QA41" s="15"/>
      <c r="QB41" s="15"/>
      <c r="QC41" s="15"/>
      <c r="QD41" s="15"/>
      <c r="QE41" s="15"/>
      <c r="QF41" s="15"/>
      <c r="QG41" s="15"/>
      <c r="QH41" s="15"/>
      <c r="QI41" s="15"/>
      <c r="QJ41" s="15"/>
      <c r="QK41" s="15"/>
      <c r="QL41" s="15"/>
      <c r="QM41" s="15"/>
      <c r="QN41" s="15"/>
      <c r="QO41" s="15"/>
      <c r="QP41" s="15"/>
      <c r="QQ41" s="15"/>
      <c r="QR41" s="15"/>
      <c r="QS41" s="15"/>
      <c r="QT41" s="15"/>
      <c r="QU41" s="15"/>
      <c r="QV41" s="15"/>
      <c r="QW41" s="15"/>
      <c r="QX41" s="15"/>
      <c r="QY41" s="15"/>
      <c r="QZ41" s="15"/>
      <c r="RA41" s="15"/>
      <c r="RB41" s="15"/>
      <c r="RC41" s="15"/>
      <c r="RD41" s="15"/>
      <c r="RE41" s="15"/>
      <c r="RF41" s="15"/>
      <c r="RG41" s="15"/>
      <c r="RH41" s="15"/>
      <c r="RI41" s="15"/>
      <c r="RJ41" s="15"/>
      <c r="RK41" s="15"/>
      <c r="RL41" s="15"/>
      <c r="RM41" s="15"/>
      <c r="RN41" s="15"/>
      <c r="RO41" s="15"/>
      <c r="RP41" s="15"/>
      <c r="RQ41" s="15"/>
      <c r="RR41" s="15"/>
      <c r="RS41" s="15"/>
      <c r="RT41" s="15"/>
      <c r="RU41" s="15"/>
      <c r="RV41" s="15"/>
      <c r="RW41" s="15"/>
      <c r="RX41" s="15"/>
      <c r="RY41" s="15"/>
      <c r="RZ41" s="15"/>
      <c r="SA41" s="15"/>
      <c r="SB41" s="15"/>
      <c r="SC41" s="15"/>
      <c r="SD41" s="15"/>
      <c r="SE41" s="15"/>
      <c r="SF41" s="15"/>
      <c r="SG41" s="15"/>
      <c r="SH41" s="15"/>
      <c r="SI41" s="15"/>
      <c r="SJ41" s="15"/>
      <c r="SK41" s="15"/>
      <c r="SL41" s="15"/>
      <c r="SM41" s="15"/>
      <c r="SN41" s="15"/>
      <c r="SO41" s="15"/>
      <c r="SP41" s="15"/>
      <c r="SQ41" s="15"/>
      <c r="SR41" s="15"/>
      <c r="SS41" s="15"/>
      <c r="ST41" s="15"/>
      <c r="SU41" s="15"/>
      <c r="SV41" s="15"/>
      <c r="SW41" s="15"/>
      <c r="SX41" s="15"/>
      <c r="SY41" s="15"/>
      <c r="SZ41" s="15"/>
      <c r="TA41" s="15"/>
      <c r="TB41" s="15"/>
      <c r="TC41" s="15"/>
      <c r="TD41" s="15"/>
      <c r="TE41" s="15"/>
      <c r="TF41" s="15"/>
      <c r="TG41" s="15"/>
      <c r="TH41" s="15"/>
      <c r="TI41" s="15"/>
      <c r="TJ41" s="15"/>
      <c r="TK41" s="15"/>
      <c r="TL41" s="15"/>
      <c r="TM41" s="15"/>
      <c r="TN41" s="15"/>
      <c r="TO41" s="15"/>
      <c r="TP41" s="15"/>
      <c r="TQ41" s="15"/>
      <c r="TR41" s="15"/>
      <c r="TS41" s="15"/>
      <c r="TT41" s="15"/>
      <c r="TU41" s="15"/>
      <c r="TV41" s="15"/>
      <c r="TW41" s="15"/>
      <c r="TX41" s="15"/>
      <c r="TY41" s="15"/>
      <c r="TZ41" s="15"/>
      <c r="UA41" s="15"/>
      <c r="UB41" s="15"/>
      <c r="UC41" s="15"/>
      <c r="UD41" s="15"/>
      <c r="UE41" s="15"/>
      <c r="UF41" s="15"/>
      <c r="UG41" s="15"/>
      <c r="UH41" s="15"/>
      <c r="UI41" s="15"/>
      <c r="UJ41" s="15"/>
      <c r="UK41" s="15"/>
      <c r="UL41" s="15"/>
      <c r="UM41" s="15"/>
      <c r="UN41" s="15"/>
      <c r="UO41" s="15"/>
      <c r="UP41" s="15"/>
      <c r="UQ41" s="15"/>
      <c r="UR41" s="15"/>
      <c r="US41" s="15"/>
      <c r="UT41" s="15"/>
      <c r="UU41" s="15"/>
      <c r="UV41" s="15"/>
      <c r="UW41" s="15"/>
      <c r="UX41" s="15"/>
      <c r="UY41" s="15"/>
      <c r="UZ41" s="15"/>
      <c r="VA41" s="15"/>
      <c r="VB41" s="15"/>
      <c r="VC41" s="15"/>
      <c r="VD41" s="15"/>
      <c r="VE41" s="15"/>
      <c r="VF41" s="15"/>
      <c r="VG41" s="15"/>
      <c r="VH41" s="15"/>
      <c r="VI41" s="15"/>
      <c r="VJ41" s="15"/>
      <c r="VK41" s="15"/>
      <c r="VL41" s="15"/>
      <c r="VM41" s="15"/>
      <c r="VN41" s="15"/>
      <c r="VO41" s="15"/>
      <c r="VP41" s="15"/>
      <c r="VQ41" s="15"/>
      <c r="VR41" s="15"/>
      <c r="VS41" s="15"/>
      <c r="VT41" s="15"/>
      <c r="VU41" s="15"/>
      <c r="VV41" s="15"/>
      <c r="VW41" s="15"/>
      <c r="VX41" s="15"/>
      <c r="VY41" s="15"/>
      <c r="VZ41" s="15"/>
      <c r="WA41" s="15"/>
      <c r="WB41" s="15"/>
      <c r="WC41" s="15"/>
      <c r="WD41" s="15"/>
      <c r="WE41" s="15"/>
      <c r="WF41" s="15"/>
      <c r="WG41" s="15"/>
      <c r="WH41" s="15"/>
      <c r="WI41" s="15"/>
      <c r="WJ41" s="15"/>
      <c r="WK41" s="15"/>
      <c r="WL41" s="15"/>
      <c r="WM41" s="15"/>
      <c r="WN41" s="15"/>
      <c r="WO41" s="15"/>
      <c r="WP41" s="15"/>
      <c r="WQ41" s="15"/>
      <c r="WR41" s="15"/>
      <c r="WS41" s="15"/>
      <c r="WT41" s="15"/>
      <c r="WU41" s="15"/>
      <c r="WV41" s="15"/>
      <c r="WW41" s="15"/>
      <c r="WX41" s="15"/>
      <c r="WY41" s="15"/>
      <c r="WZ41" s="15"/>
      <c r="XA41" s="15"/>
      <c r="XB41" s="15"/>
      <c r="XC41" s="15"/>
      <c r="XD41" s="15"/>
      <c r="XE41" s="15"/>
      <c r="XF41" s="15"/>
      <c r="XG41" s="15"/>
      <c r="XH41" s="15"/>
      <c r="XI41" s="15"/>
      <c r="XJ41" s="15"/>
      <c r="XK41" s="15"/>
      <c r="XL41" s="15"/>
      <c r="XM41" s="15"/>
      <c r="XN41" s="15"/>
      <c r="XO41" s="15"/>
      <c r="XP41" s="15"/>
      <c r="XQ41" s="15"/>
      <c r="XR41" s="15"/>
      <c r="XS41" s="15"/>
      <c r="XT41" s="15"/>
      <c r="XU41" s="15"/>
      <c r="XV41" s="15"/>
      <c r="XW41" s="15"/>
      <c r="XX41" s="15"/>
      <c r="XY41" s="15"/>
      <c r="XZ41" s="15"/>
      <c r="YA41" s="15"/>
      <c r="YB41" s="15"/>
      <c r="YC41" s="15"/>
      <c r="YD41" s="15"/>
      <c r="YE41" s="15"/>
      <c r="YF41" s="15"/>
      <c r="YG41" s="15"/>
      <c r="YH41" s="15"/>
      <c r="YI41" s="15"/>
      <c r="YJ41" s="15"/>
      <c r="YK41" s="15"/>
      <c r="YL41" s="15"/>
      <c r="YM41" s="15"/>
      <c r="YN41" s="15"/>
      <c r="YO41" s="15"/>
      <c r="YP41" s="15"/>
      <c r="YQ41" s="15"/>
      <c r="YR41" s="15"/>
      <c r="YS41" s="15"/>
      <c r="YT41" s="15"/>
      <c r="YU41" s="15"/>
      <c r="YV41" s="15"/>
      <c r="YW41" s="15"/>
      <c r="YX41" s="15"/>
      <c r="YY41" s="15"/>
      <c r="YZ41" s="15"/>
      <c r="ZA41" s="15"/>
      <c r="ZB41" s="15"/>
      <c r="ZC41" s="15"/>
      <c r="ZD41" s="15"/>
      <c r="ZE41" s="15"/>
      <c r="ZF41" s="15"/>
      <c r="ZG41" s="15"/>
      <c r="ZH41" s="15"/>
      <c r="ZI41" s="15"/>
      <c r="ZJ41" s="15"/>
      <c r="ZK41" s="15"/>
      <c r="ZL41" s="15"/>
      <c r="ZM41" s="15"/>
      <c r="ZN41" s="15"/>
      <c r="ZO41" s="15"/>
      <c r="ZP41" s="15"/>
      <c r="ZQ41" s="15"/>
      <c r="ZR41" s="15"/>
      <c r="ZS41" s="15"/>
      <c r="ZT41" s="15"/>
      <c r="ZU41" s="15"/>
      <c r="ZV41" s="15"/>
      <c r="ZW41" s="15"/>
      <c r="ZX41" s="15"/>
      <c r="ZY41" s="15"/>
      <c r="ZZ41" s="15"/>
      <c r="AAA41" s="15"/>
      <c r="AAB41" s="15"/>
      <c r="AAC41" s="15"/>
      <c r="AAD41" s="15"/>
      <c r="AAE41" s="15"/>
      <c r="AAF41" s="15"/>
      <c r="AAG41" s="15"/>
      <c r="AAH41" s="15"/>
      <c r="AAI41" s="15"/>
      <c r="AAJ41" s="15"/>
      <c r="AAK41" s="15"/>
      <c r="AAL41" s="15"/>
      <c r="AAM41" s="15"/>
      <c r="AAN41" s="15"/>
      <c r="AAO41" s="15"/>
      <c r="AAP41" s="15"/>
      <c r="AAQ41" s="15"/>
      <c r="AAR41" s="15"/>
      <c r="AAS41" s="15"/>
      <c r="AAT41" s="15"/>
      <c r="AAU41" s="15"/>
      <c r="AAV41" s="15"/>
      <c r="AAW41" s="15"/>
      <c r="AAX41" s="15"/>
      <c r="AAY41" s="15"/>
      <c r="AAZ41" s="15"/>
      <c r="ABA41" s="15"/>
      <c r="ABB41" s="15"/>
      <c r="ABC41" s="15"/>
      <c r="ABD41" s="15"/>
      <c r="ABE41" s="15"/>
      <c r="ABF41" s="15"/>
      <c r="ABG41" s="15"/>
      <c r="ABH41" s="15"/>
      <c r="ABI41" s="15"/>
      <c r="ABJ41" s="15"/>
      <c r="ABK41" s="15"/>
      <c r="ABL41" s="15"/>
      <c r="ABM41" s="15"/>
      <c r="ABN41" s="15"/>
      <c r="ABO41" s="15"/>
      <c r="ABP41" s="15"/>
      <c r="ABQ41" s="15"/>
      <c r="ABR41" s="15"/>
      <c r="ABS41" s="15"/>
      <c r="ABT41" s="15"/>
      <c r="ABU41" s="15"/>
      <c r="ABV41" s="15"/>
      <c r="ABW41" s="15"/>
      <c r="ABX41" s="15"/>
      <c r="ABY41" s="15"/>
      <c r="ABZ41" s="15"/>
      <c r="ACA41" s="15"/>
      <c r="ACB41" s="15"/>
      <c r="ACC41" s="15"/>
      <c r="ACD41" s="15"/>
      <c r="ACE41" s="15"/>
      <c r="ACF41" s="15"/>
      <c r="ACG41" s="15"/>
      <c r="ACH41" s="15"/>
      <c r="ACI41" s="15"/>
      <c r="ACJ41" s="15"/>
      <c r="ACK41" s="15"/>
      <c r="ACL41" s="15"/>
      <c r="ACM41" s="15"/>
      <c r="ACN41" s="15"/>
      <c r="ACO41" s="15"/>
      <c r="ACP41" s="15"/>
      <c r="ACQ41" s="15"/>
      <c r="ACR41" s="15"/>
      <c r="ACS41" s="15"/>
      <c r="ACT41" s="15"/>
      <c r="ACU41" s="15"/>
      <c r="ACV41" s="15"/>
      <c r="ACW41" s="15"/>
      <c r="ACX41" s="15"/>
      <c r="ACY41" s="15"/>
      <c r="ACZ41" s="15"/>
      <c r="ADA41" s="15"/>
      <c r="ADB41" s="15"/>
      <c r="ADC41" s="15"/>
      <c r="ADD41" s="15"/>
      <c r="ADE41" s="15"/>
      <c r="ADF41" s="15"/>
      <c r="ADG41" s="15"/>
      <c r="ADH41" s="15"/>
      <c r="ADI41" s="15"/>
      <c r="ADJ41" s="15"/>
      <c r="ADK41" s="15"/>
      <c r="ADL41" s="15"/>
      <c r="ADM41" s="15"/>
      <c r="ADN41" s="15"/>
      <c r="ADO41" s="15"/>
      <c r="ADP41" s="15"/>
      <c r="ADQ41" s="15"/>
      <c r="ADR41" s="15"/>
      <c r="ADS41" s="15"/>
      <c r="ADT41" s="15"/>
      <c r="ADU41" s="15"/>
      <c r="ADV41" s="15"/>
      <c r="ADW41" s="15"/>
      <c r="ADX41" s="15"/>
      <c r="ADY41" s="15"/>
      <c r="ADZ41" s="15"/>
      <c r="AEA41" s="15"/>
      <c r="AEB41" s="15"/>
      <c r="AEC41" s="15"/>
      <c r="AED41" s="15"/>
      <c r="AEE41" s="15"/>
      <c r="AEF41" s="15"/>
      <c r="AEG41" s="15"/>
      <c r="AEH41" s="15"/>
      <c r="AEI41" s="15"/>
      <c r="AEJ41" s="15"/>
      <c r="AEK41" s="15"/>
      <c r="AEL41" s="15"/>
      <c r="AEM41" s="15"/>
      <c r="AEN41" s="15"/>
      <c r="AEO41" s="15"/>
      <c r="AEP41" s="15"/>
      <c r="AEQ41" s="15"/>
      <c r="AER41" s="15"/>
      <c r="AES41" s="15"/>
      <c r="AET41" s="15"/>
      <c r="AEU41" s="15"/>
      <c r="AEV41" s="15"/>
      <c r="AEW41" s="15"/>
      <c r="AEX41" s="15"/>
      <c r="AEY41" s="15"/>
      <c r="AEZ41" s="15"/>
      <c r="AFA41" s="15"/>
      <c r="AFB41" s="15"/>
      <c r="AFC41" s="15"/>
      <c r="AFD41" s="15"/>
      <c r="AFE41" s="15"/>
      <c r="AFF41" s="15"/>
      <c r="AFG41" s="15"/>
      <c r="AFH41" s="15"/>
      <c r="AFI41" s="15"/>
      <c r="AFJ41" s="15"/>
      <c r="AFK41" s="15"/>
      <c r="AFL41" s="15"/>
      <c r="AFM41" s="15"/>
      <c r="AFN41" s="15"/>
      <c r="AFO41" s="15"/>
      <c r="AFP41" s="15"/>
      <c r="AFQ41" s="15"/>
      <c r="AFR41" s="15"/>
      <c r="AFS41" s="15"/>
      <c r="AFT41" s="15"/>
      <c r="AFU41" s="15"/>
      <c r="AFV41" s="15"/>
      <c r="AFW41" s="15"/>
      <c r="AFX41" s="15"/>
      <c r="AFY41" s="15"/>
      <c r="AFZ41" s="15"/>
      <c r="AGA41" s="15"/>
      <c r="AGB41" s="15"/>
      <c r="AGC41" s="15"/>
      <c r="AGD41" s="15"/>
      <c r="AGE41" s="15"/>
      <c r="AGF41" s="15"/>
      <c r="AGG41" s="15"/>
      <c r="AGH41" s="15"/>
      <c r="AGI41" s="15"/>
      <c r="AGJ41" s="15"/>
      <c r="AGK41" s="15"/>
      <c r="AGL41" s="15"/>
      <c r="AGM41" s="15"/>
      <c r="AGN41" s="15"/>
      <c r="AGO41" s="15"/>
      <c r="AGP41" s="15"/>
      <c r="AGQ41" s="15"/>
      <c r="AGR41" s="15"/>
      <c r="AGS41" s="15"/>
      <c r="AGT41" s="15"/>
      <c r="AGU41" s="15"/>
      <c r="AGV41" s="15"/>
      <c r="AGW41" s="15"/>
      <c r="AGX41" s="15"/>
      <c r="AGY41" s="15"/>
      <c r="AGZ41" s="15"/>
      <c r="AHA41" s="15"/>
      <c r="AHB41" s="15"/>
      <c r="AHC41" s="15"/>
      <c r="AHD41" s="15"/>
      <c r="AHE41" s="15"/>
      <c r="AHF41" s="15"/>
      <c r="AHG41" s="15"/>
      <c r="AHH41" s="15"/>
      <c r="AHI41" s="15"/>
      <c r="AHJ41" s="15"/>
      <c r="AHK41" s="15"/>
      <c r="AHL41" s="15"/>
      <c r="AHM41" s="15"/>
      <c r="AHN41" s="15"/>
      <c r="AHO41" s="15"/>
      <c r="AHP41" s="15"/>
      <c r="AHQ41" s="15"/>
      <c r="AHR41" s="15"/>
      <c r="AHS41" s="15"/>
      <c r="AHT41" s="15"/>
      <c r="AHU41" s="15"/>
      <c r="AHV41" s="15"/>
      <c r="AHW41" s="15"/>
      <c r="AHX41" s="15"/>
      <c r="AHY41" s="15"/>
      <c r="AHZ41" s="15"/>
      <c r="AIA41" s="15"/>
      <c r="AIB41" s="15"/>
      <c r="AIC41" s="15"/>
      <c r="AID41" s="15"/>
      <c r="AIE41" s="15"/>
      <c r="AIF41" s="15"/>
      <c r="AIG41" s="15"/>
      <c r="AIH41" s="15"/>
      <c r="AII41" s="15"/>
      <c r="AIJ41" s="15"/>
      <c r="AIK41" s="15"/>
      <c r="AIL41" s="15"/>
      <c r="AIM41" s="15"/>
      <c r="AIN41" s="15"/>
      <c r="AIO41" s="15"/>
      <c r="AIP41" s="15"/>
      <c r="AIQ41" s="15"/>
      <c r="AIR41" s="15"/>
      <c r="AIS41" s="15"/>
      <c r="AIT41" s="15"/>
      <c r="AIU41" s="15"/>
      <c r="AIV41" s="15"/>
      <c r="AIW41" s="15"/>
      <c r="AIX41" s="15"/>
      <c r="AIY41" s="15"/>
      <c r="AIZ41" s="15"/>
      <c r="AJA41" s="15"/>
      <c r="AJB41" s="15"/>
      <c r="AJC41" s="15"/>
      <c r="AJD41" s="15"/>
      <c r="AJE41" s="15"/>
      <c r="AJF41" s="15"/>
      <c r="AJG41" s="15"/>
      <c r="AJH41" s="15"/>
      <c r="AJI41" s="15"/>
      <c r="AJJ41" s="15"/>
      <c r="AJK41" s="15"/>
      <c r="AJL41" s="15"/>
      <c r="AJM41" s="15"/>
      <c r="AJN41" s="15"/>
      <c r="AJO41" s="15"/>
      <c r="AJP41" s="15"/>
      <c r="AJQ41" s="15"/>
      <c r="AJR41" s="15"/>
      <c r="AJS41" s="15"/>
      <c r="AJT41" s="15"/>
      <c r="AJU41" s="15"/>
      <c r="AJV41" s="15"/>
      <c r="AJW41" s="15"/>
      <c r="AJX41" s="15"/>
      <c r="AJY41" s="15"/>
      <c r="AJZ41" s="15"/>
      <c r="AKA41" s="15"/>
      <c r="AKB41" s="15"/>
      <c r="AKC41" s="15"/>
      <c r="AKD41" s="15"/>
      <c r="AKE41" s="15"/>
      <c r="AKF41" s="15"/>
      <c r="AKG41" s="15"/>
      <c r="AKH41" s="15"/>
      <c r="AKI41" s="15"/>
      <c r="AKJ41" s="15"/>
      <c r="AKK41" s="15"/>
      <c r="AKL41" s="15"/>
      <c r="AKM41" s="15"/>
      <c r="AKN41" s="15"/>
      <c r="AKO41" s="15"/>
      <c r="AKP41" s="15"/>
      <c r="AKQ41" s="15"/>
      <c r="AKR41" s="15"/>
      <c r="AKS41" s="15"/>
      <c r="AKT41" s="15"/>
      <c r="AKU41" s="15"/>
      <c r="AKV41" s="15"/>
      <c r="AKW41" s="15"/>
      <c r="AKX41" s="15"/>
      <c r="AKY41" s="15"/>
      <c r="AKZ41" s="15"/>
      <c r="ALA41" s="15"/>
      <c r="ALB41" s="15"/>
      <c r="ALC41" s="15"/>
      <c r="ALD41" s="15"/>
      <c r="ALE41" s="15"/>
      <c r="ALF41" s="15"/>
      <c r="ALG41" s="15"/>
      <c r="ALH41" s="15"/>
      <c r="ALI41" s="15"/>
      <c r="ALJ41" s="15"/>
      <c r="ALK41" s="15"/>
      <c r="ALL41" s="15"/>
      <c r="ALM41" s="15"/>
      <c r="ALN41" s="15"/>
      <c r="ALO41" s="15"/>
      <c r="ALP41" s="15"/>
      <c r="ALQ41" s="15"/>
      <c r="ALR41" s="15"/>
      <c r="ALS41" s="15"/>
      <c r="ALT41" s="15"/>
      <c r="ALU41" s="15"/>
      <c r="ALV41" s="15"/>
      <c r="ALW41" s="15"/>
      <c r="ALX41" s="15"/>
      <c r="ALY41" s="15"/>
      <c r="ALZ41" s="15"/>
      <c r="AMA41" s="15"/>
      <c r="AMB41" s="15"/>
      <c r="AMC41" s="15"/>
      <c r="AMD41" s="15"/>
      <c r="AME41" s="15"/>
      <c r="AMF41" s="15"/>
      <c r="AMG41" s="15"/>
      <c r="AMH41" s="15"/>
    </row>
    <row r="42" spans="1:1022" s="65" customFormat="1">
      <c r="A42" s="14"/>
      <c r="B42" s="27"/>
      <c r="C42" s="15"/>
      <c r="D42" s="16"/>
      <c r="E42" s="16"/>
      <c r="F42" s="121"/>
      <c r="G42" s="237"/>
    </row>
    <row r="43" spans="1:1022">
      <c r="A43" s="29" t="s">
        <v>0</v>
      </c>
      <c r="B43" s="27" t="s">
        <v>1</v>
      </c>
      <c r="C43" s="15"/>
      <c r="D43" s="16"/>
      <c r="E43" s="16"/>
      <c r="F43" s="120"/>
      <c r="G43" s="239">
        <f>SUM(G44:G53)</f>
        <v>0</v>
      </c>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c r="KD43" s="15"/>
      <c r="KE43" s="15"/>
      <c r="KF43" s="15"/>
      <c r="KG43" s="15"/>
      <c r="KH43" s="15"/>
      <c r="KI43" s="15"/>
      <c r="KJ43" s="15"/>
      <c r="KK43" s="15"/>
      <c r="KL43" s="15"/>
      <c r="KM43" s="15"/>
      <c r="KN43" s="15"/>
      <c r="KO43" s="15"/>
      <c r="KP43" s="15"/>
      <c r="KQ43" s="15"/>
      <c r="KR43" s="15"/>
      <c r="KS43" s="15"/>
      <c r="KT43" s="15"/>
      <c r="KU43" s="15"/>
      <c r="KV43" s="15"/>
      <c r="KW43" s="15"/>
      <c r="KX43" s="15"/>
      <c r="KY43" s="15"/>
      <c r="KZ43" s="15"/>
      <c r="LA43" s="15"/>
      <c r="LB43" s="15"/>
      <c r="LC43" s="15"/>
      <c r="LD43" s="15"/>
      <c r="LE43" s="15"/>
      <c r="LF43" s="15"/>
      <c r="LG43" s="15"/>
      <c r="LH43" s="15"/>
      <c r="LI43" s="15"/>
      <c r="LJ43" s="15"/>
      <c r="LK43" s="15"/>
      <c r="LL43" s="15"/>
      <c r="LM43" s="15"/>
      <c r="LN43" s="15"/>
      <c r="LO43" s="15"/>
      <c r="LP43" s="15"/>
      <c r="LQ43" s="15"/>
      <c r="LR43" s="15"/>
      <c r="LS43" s="15"/>
      <c r="LT43" s="15"/>
      <c r="LU43" s="15"/>
      <c r="LV43" s="15"/>
      <c r="LW43" s="15"/>
      <c r="LX43" s="15"/>
      <c r="LY43" s="15"/>
      <c r="LZ43" s="15"/>
      <c r="MA43" s="15"/>
      <c r="MB43" s="15"/>
      <c r="MC43" s="15"/>
      <c r="MD43" s="15"/>
      <c r="ME43" s="15"/>
      <c r="MF43" s="15"/>
      <c r="MG43" s="15"/>
      <c r="MH43" s="15"/>
      <c r="MI43" s="15"/>
      <c r="MJ43" s="15"/>
      <c r="MK43" s="15"/>
      <c r="ML43" s="15"/>
      <c r="MM43" s="15"/>
      <c r="MN43" s="15"/>
      <c r="MO43" s="15"/>
      <c r="MP43" s="15"/>
      <c r="MQ43" s="15"/>
      <c r="MR43" s="15"/>
      <c r="MS43" s="15"/>
      <c r="MT43" s="15"/>
      <c r="MU43" s="15"/>
      <c r="MV43" s="15"/>
      <c r="MW43" s="15"/>
      <c r="MX43" s="15"/>
      <c r="MY43" s="15"/>
      <c r="MZ43" s="15"/>
      <c r="NA43" s="15"/>
      <c r="NB43" s="15"/>
      <c r="NC43" s="15"/>
      <c r="ND43" s="15"/>
      <c r="NE43" s="15"/>
      <c r="NF43" s="15"/>
      <c r="NG43" s="15"/>
      <c r="NH43" s="15"/>
      <c r="NI43" s="15"/>
      <c r="NJ43" s="15"/>
      <c r="NK43" s="15"/>
      <c r="NL43" s="15"/>
      <c r="NM43" s="15"/>
      <c r="NN43" s="15"/>
      <c r="NO43" s="15"/>
      <c r="NP43" s="15"/>
      <c r="NQ43" s="15"/>
      <c r="NR43" s="15"/>
      <c r="NS43" s="15"/>
      <c r="NT43" s="15"/>
      <c r="NU43" s="15"/>
      <c r="NV43" s="15"/>
      <c r="NW43" s="15"/>
      <c r="NX43" s="15"/>
      <c r="NY43" s="15"/>
      <c r="NZ43" s="15"/>
      <c r="OA43" s="15"/>
      <c r="OB43" s="15"/>
      <c r="OC43" s="15"/>
      <c r="OD43" s="15"/>
      <c r="OE43" s="15"/>
      <c r="OF43" s="15"/>
      <c r="OG43" s="15"/>
      <c r="OH43" s="15"/>
      <c r="OI43" s="15"/>
      <c r="OJ43" s="15"/>
      <c r="OK43" s="15"/>
      <c r="OL43" s="15"/>
      <c r="OM43" s="15"/>
      <c r="ON43" s="15"/>
      <c r="OO43" s="15"/>
      <c r="OP43" s="15"/>
      <c r="OQ43" s="15"/>
      <c r="OR43" s="15"/>
      <c r="OS43" s="15"/>
      <c r="OT43" s="15"/>
      <c r="OU43" s="15"/>
      <c r="OV43" s="15"/>
      <c r="OW43" s="15"/>
      <c r="OX43" s="15"/>
      <c r="OY43" s="15"/>
      <c r="OZ43" s="15"/>
      <c r="PA43" s="15"/>
      <c r="PB43" s="15"/>
      <c r="PC43" s="15"/>
      <c r="PD43" s="15"/>
      <c r="PE43" s="15"/>
      <c r="PF43" s="15"/>
      <c r="PG43" s="15"/>
      <c r="PH43" s="15"/>
      <c r="PI43" s="15"/>
      <c r="PJ43" s="15"/>
      <c r="PK43" s="15"/>
      <c r="PL43" s="15"/>
      <c r="PM43" s="15"/>
      <c r="PN43" s="15"/>
      <c r="PO43" s="15"/>
      <c r="PP43" s="15"/>
      <c r="PQ43" s="15"/>
      <c r="PR43" s="15"/>
      <c r="PS43" s="15"/>
      <c r="PT43" s="15"/>
      <c r="PU43" s="15"/>
      <c r="PV43" s="15"/>
      <c r="PW43" s="15"/>
      <c r="PX43" s="15"/>
      <c r="PY43" s="15"/>
      <c r="PZ43" s="15"/>
      <c r="QA43" s="15"/>
      <c r="QB43" s="15"/>
      <c r="QC43" s="15"/>
      <c r="QD43" s="15"/>
      <c r="QE43" s="15"/>
      <c r="QF43" s="15"/>
      <c r="QG43" s="15"/>
      <c r="QH43" s="15"/>
      <c r="QI43" s="15"/>
      <c r="QJ43" s="15"/>
      <c r="QK43" s="15"/>
      <c r="QL43" s="15"/>
      <c r="QM43" s="15"/>
      <c r="QN43" s="15"/>
      <c r="QO43" s="15"/>
      <c r="QP43" s="15"/>
      <c r="QQ43" s="15"/>
      <c r="QR43" s="15"/>
      <c r="QS43" s="15"/>
      <c r="QT43" s="15"/>
      <c r="QU43" s="15"/>
      <c r="QV43" s="15"/>
      <c r="QW43" s="15"/>
      <c r="QX43" s="15"/>
      <c r="QY43" s="15"/>
      <c r="QZ43" s="15"/>
      <c r="RA43" s="15"/>
      <c r="RB43" s="15"/>
      <c r="RC43" s="15"/>
      <c r="RD43" s="15"/>
      <c r="RE43" s="15"/>
      <c r="RF43" s="15"/>
      <c r="RG43" s="15"/>
      <c r="RH43" s="15"/>
      <c r="RI43" s="15"/>
      <c r="RJ43" s="15"/>
      <c r="RK43" s="15"/>
      <c r="RL43" s="15"/>
      <c r="RM43" s="15"/>
      <c r="RN43" s="15"/>
      <c r="RO43" s="15"/>
      <c r="RP43" s="15"/>
      <c r="RQ43" s="15"/>
      <c r="RR43" s="15"/>
      <c r="RS43" s="15"/>
      <c r="RT43" s="15"/>
      <c r="RU43" s="15"/>
      <c r="RV43" s="15"/>
      <c r="RW43" s="15"/>
      <c r="RX43" s="15"/>
      <c r="RY43" s="15"/>
      <c r="RZ43" s="15"/>
      <c r="SA43" s="15"/>
      <c r="SB43" s="15"/>
      <c r="SC43" s="15"/>
      <c r="SD43" s="15"/>
      <c r="SE43" s="15"/>
      <c r="SF43" s="15"/>
      <c r="SG43" s="15"/>
      <c r="SH43" s="15"/>
      <c r="SI43" s="15"/>
      <c r="SJ43" s="15"/>
      <c r="SK43" s="15"/>
      <c r="SL43" s="15"/>
      <c r="SM43" s="15"/>
      <c r="SN43" s="15"/>
      <c r="SO43" s="15"/>
      <c r="SP43" s="15"/>
      <c r="SQ43" s="15"/>
      <c r="SR43" s="15"/>
      <c r="SS43" s="15"/>
      <c r="ST43" s="15"/>
      <c r="SU43" s="15"/>
      <c r="SV43" s="15"/>
      <c r="SW43" s="15"/>
      <c r="SX43" s="15"/>
      <c r="SY43" s="15"/>
      <c r="SZ43" s="15"/>
      <c r="TA43" s="15"/>
      <c r="TB43" s="15"/>
      <c r="TC43" s="15"/>
      <c r="TD43" s="15"/>
      <c r="TE43" s="15"/>
      <c r="TF43" s="15"/>
      <c r="TG43" s="15"/>
      <c r="TH43" s="15"/>
      <c r="TI43" s="15"/>
      <c r="TJ43" s="15"/>
      <c r="TK43" s="15"/>
      <c r="TL43" s="15"/>
      <c r="TM43" s="15"/>
      <c r="TN43" s="15"/>
      <c r="TO43" s="15"/>
      <c r="TP43" s="15"/>
      <c r="TQ43" s="15"/>
      <c r="TR43" s="15"/>
      <c r="TS43" s="15"/>
      <c r="TT43" s="15"/>
      <c r="TU43" s="15"/>
      <c r="TV43" s="15"/>
      <c r="TW43" s="15"/>
      <c r="TX43" s="15"/>
      <c r="TY43" s="15"/>
      <c r="TZ43" s="15"/>
      <c r="UA43" s="15"/>
      <c r="UB43" s="15"/>
      <c r="UC43" s="15"/>
      <c r="UD43" s="15"/>
      <c r="UE43" s="15"/>
      <c r="UF43" s="15"/>
      <c r="UG43" s="15"/>
      <c r="UH43" s="15"/>
      <c r="UI43" s="15"/>
      <c r="UJ43" s="15"/>
      <c r="UK43" s="15"/>
      <c r="UL43" s="15"/>
      <c r="UM43" s="15"/>
      <c r="UN43" s="15"/>
      <c r="UO43" s="15"/>
      <c r="UP43" s="15"/>
      <c r="UQ43" s="15"/>
      <c r="UR43" s="15"/>
      <c r="US43" s="15"/>
      <c r="UT43" s="15"/>
      <c r="UU43" s="15"/>
      <c r="UV43" s="15"/>
      <c r="UW43" s="15"/>
      <c r="UX43" s="15"/>
      <c r="UY43" s="15"/>
      <c r="UZ43" s="15"/>
      <c r="VA43" s="15"/>
      <c r="VB43" s="15"/>
      <c r="VC43" s="15"/>
      <c r="VD43" s="15"/>
      <c r="VE43" s="15"/>
      <c r="VF43" s="15"/>
      <c r="VG43" s="15"/>
      <c r="VH43" s="15"/>
      <c r="VI43" s="15"/>
      <c r="VJ43" s="15"/>
      <c r="VK43" s="15"/>
      <c r="VL43" s="15"/>
      <c r="VM43" s="15"/>
      <c r="VN43" s="15"/>
      <c r="VO43" s="15"/>
      <c r="VP43" s="15"/>
      <c r="VQ43" s="15"/>
      <c r="VR43" s="15"/>
      <c r="VS43" s="15"/>
      <c r="VT43" s="15"/>
      <c r="VU43" s="15"/>
      <c r="VV43" s="15"/>
      <c r="VW43" s="15"/>
      <c r="VX43" s="15"/>
      <c r="VY43" s="15"/>
      <c r="VZ43" s="15"/>
      <c r="WA43" s="15"/>
      <c r="WB43" s="15"/>
      <c r="WC43" s="15"/>
      <c r="WD43" s="15"/>
      <c r="WE43" s="15"/>
      <c r="WF43" s="15"/>
      <c r="WG43" s="15"/>
      <c r="WH43" s="15"/>
      <c r="WI43" s="15"/>
      <c r="WJ43" s="15"/>
      <c r="WK43" s="15"/>
      <c r="WL43" s="15"/>
      <c r="WM43" s="15"/>
      <c r="WN43" s="15"/>
      <c r="WO43" s="15"/>
      <c r="WP43" s="15"/>
      <c r="WQ43" s="15"/>
      <c r="WR43" s="15"/>
      <c r="WS43" s="15"/>
      <c r="WT43" s="15"/>
      <c r="WU43" s="15"/>
      <c r="WV43" s="15"/>
      <c r="WW43" s="15"/>
      <c r="WX43" s="15"/>
      <c r="WY43" s="15"/>
      <c r="WZ43" s="15"/>
      <c r="XA43" s="15"/>
      <c r="XB43" s="15"/>
      <c r="XC43" s="15"/>
      <c r="XD43" s="15"/>
      <c r="XE43" s="15"/>
      <c r="XF43" s="15"/>
      <c r="XG43" s="15"/>
      <c r="XH43" s="15"/>
      <c r="XI43" s="15"/>
      <c r="XJ43" s="15"/>
      <c r="XK43" s="15"/>
      <c r="XL43" s="15"/>
      <c r="XM43" s="15"/>
      <c r="XN43" s="15"/>
      <c r="XO43" s="15"/>
      <c r="XP43" s="15"/>
      <c r="XQ43" s="15"/>
      <c r="XR43" s="15"/>
      <c r="XS43" s="15"/>
      <c r="XT43" s="15"/>
      <c r="XU43" s="15"/>
      <c r="XV43" s="15"/>
      <c r="XW43" s="15"/>
      <c r="XX43" s="15"/>
      <c r="XY43" s="15"/>
      <c r="XZ43" s="15"/>
      <c r="YA43" s="15"/>
      <c r="YB43" s="15"/>
      <c r="YC43" s="15"/>
      <c r="YD43" s="15"/>
      <c r="YE43" s="15"/>
      <c r="YF43" s="15"/>
      <c r="YG43" s="15"/>
      <c r="YH43" s="15"/>
      <c r="YI43" s="15"/>
      <c r="YJ43" s="15"/>
      <c r="YK43" s="15"/>
      <c r="YL43" s="15"/>
      <c r="YM43" s="15"/>
      <c r="YN43" s="15"/>
      <c r="YO43" s="15"/>
      <c r="YP43" s="15"/>
      <c r="YQ43" s="15"/>
      <c r="YR43" s="15"/>
      <c r="YS43" s="15"/>
      <c r="YT43" s="15"/>
      <c r="YU43" s="15"/>
      <c r="YV43" s="15"/>
      <c r="YW43" s="15"/>
      <c r="YX43" s="15"/>
      <c r="YY43" s="15"/>
      <c r="YZ43" s="15"/>
      <c r="ZA43" s="15"/>
      <c r="ZB43" s="15"/>
      <c r="ZC43" s="15"/>
      <c r="ZD43" s="15"/>
      <c r="ZE43" s="15"/>
      <c r="ZF43" s="15"/>
      <c r="ZG43" s="15"/>
      <c r="ZH43" s="15"/>
      <c r="ZI43" s="15"/>
      <c r="ZJ43" s="15"/>
      <c r="ZK43" s="15"/>
      <c r="ZL43" s="15"/>
      <c r="ZM43" s="15"/>
      <c r="ZN43" s="15"/>
      <c r="ZO43" s="15"/>
      <c r="ZP43" s="15"/>
      <c r="ZQ43" s="15"/>
      <c r="ZR43" s="15"/>
      <c r="ZS43" s="15"/>
      <c r="ZT43" s="15"/>
      <c r="ZU43" s="15"/>
      <c r="ZV43" s="15"/>
      <c r="ZW43" s="15"/>
      <c r="ZX43" s="15"/>
      <c r="ZY43" s="15"/>
      <c r="ZZ43" s="15"/>
      <c r="AAA43" s="15"/>
      <c r="AAB43" s="15"/>
      <c r="AAC43" s="15"/>
      <c r="AAD43" s="15"/>
      <c r="AAE43" s="15"/>
      <c r="AAF43" s="15"/>
      <c r="AAG43" s="15"/>
      <c r="AAH43" s="15"/>
      <c r="AAI43" s="15"/>
      <c r="AAJ43" s="15"/>
      <c r="AAK43" s="15"/>
      <c r="AAL43" s="15"/>
      <c r="AAM43" s="15"/>
      <c r="AAN43" s="15"/>
      <c r="AAO43" s="15"/>
      <c r="AAP43" s="15"/>
      <c r="AAQ43" s="15"/>
      <c r="AAR43" s="15"/>
      <c r="AAS43" s="15"/>
      <c r="AAT43" s="15"/>
      <c r="AAU43" s="15"/>
      <c r="AAV43" s="15"/>
      <c r="AAW43" s="15"/>
      <c r="AAX43" s="15"/>
      <c r="AAY43" s="15"/>
      <c r="AAZ43" s="15"/>
      <c r="ABA43" s="15"/>
      <c r="ABB43" s="15"/>
      <c r="ABC43" s="15"/>
      <c r="ABD43" s="15"/>
      <c r="ABE43" s="15"/>
      <c r="ABF43" s="15"/>
      <c r="ABG43" s="15"/>
      <c r="ABH43" s="15"/>
      <c r="ABI43" s="15"/>
      <c r="ABJ43" s="15"/>
      <c r="ABK43" s="15"/>
      <c r="ABL43" s="15"/>
      <c r="ABM43" s="15"/>
      <c r="ABN43" s="15"/>
      <c r="ABO43" s="15"/>
      <c r="ABP43" s="15"/>
      <c r="ABQ43" s="15"/>
      <c r="ABR43" s="15"/>
      <c r="ABS43" s="15"/>
      <c r="ABT43" s="15"/>
      <c r="ABU43" s="15"/>
      <c r="ABV43" s="15"/>
      <c r="ABW43" s="15"/>
      <c r="ABX43" s="15"/>
      <c r="ABY43" s="15"/>
      <c r="ABZ43" s="15"/>
      <c r="ACA43" s="15"/>
      <c r="ACB43" s="15"/>
      <c r="ACC43" s="15"/>
      <c r="ACD43" s="15"/>
      <c r="ACE43" s="15"/>
      <c r="ACF43" s="15"/>
      <c r="ACG43" s="15"/>
      <c r="ACH43" s="15"/>
      <c r="ACI43" s="15"/>
      <c r="ACJ43" s="15"/>
      <c r="ACK43" s="15"/>
      <c r="ACL43" s="15"/>
      <c r="ACM43" s="15"/>
      <c r="ACN43" s="15"/>
      <c r="ACO43" s="15"/>
      <c r="ACP43" s="15"/>
      <c r="ACQ43" s="15"/>
      <c r="ACR43" s="15"/>
      <c r="ACS43" s="15"/>
      <c r="ACT43" s="15"/>
      <c r="ACU43" s="15"/>
      <c r="ACV43" s="15"/>
      <c r="ACW43" s="15"/>
      <c r="ACX43" s="15"/>
      <c r="ACY43" s="15"/>
      <c r="ACZ43" s="15"/>
      <c r="ADA43" s="15"/>
      <c r="ADB43" s="15"/>
      <c r="ADC43" s="15"/>
      <c r="ADD43" s="15"/>
      <c r="ADE43" s="15"/>
      <c r="ADF43" s="15"/>
      <c r="ADG43" s="15"/>
      <c r="ADH43" s="15"/>
      <c r="ADI43" s="15"/>
      <c r="ADJ43" s="15"/>
      <c r="ADK43" s="15"/>
      <c r="ADL43" s="15"/>
      <c r="ADM43" s="15"/>
      <c r="ADN43" s="15"/>
      <c r="ADO43" s="15"/>
      <c r="ADP43" s="15"/>
      <c r="ADQ43" s="15"/>
      <c r="ADR43" s="15"/>
      <c r="ADS43" s="15"/>
      <c r="ADT43" s="15"/>
      <c r="ADU43" s="15"/>
      <c r="ADV43" s="15"/>
      <c r="ADW43" s="15"/>
      <c r="ADX43" s="15"/>
      <c r="ADY43" s="15"/>
      <c r="ADZ43" s="15"/>
      <c r="AEA43" s="15"/>
      <c r="AEB43" s="15"/>
      <c r="AEC43" s="15"/>
      <c r="AED43" s="15"/>
      <c r="AEE43" s="15"/>
      <c r="AEF43" s="15"/>
      <c r="AEG43" s="15"/>
      <c r="AEH43" s="15"/>
      <c r="AEI43" s="15"/>
      <c r="AEJ43" s="15"/>
      <c r="AEK43" s="15"/>
      <c r="AEL43" s="15"/>
      <c r="AEM43" s="15"/>
      <c r="AEN43" s="15"/>
      <c r="AEO43" s="15"/>
      <c r="AEP43" s="15"/>
      <c r="AEQ43" s="15"/>
      <c r="AER43" s="15"/>
      <c r="AES43" s="15"/>
      <c r="AET43" s="15"/>
      <c r="AEU43" s="15"/>
      <c r="AEV43" s="15"/>
      <c r="AEW43" s="15"/>
      <c r="AEX43" s="15"/>
      <c r="AEY43" s="15"/>
      <c r="AEZ43" s="15"/>
      <c r="AFA43" s="15"/>
      <c r="AFB43" s="15"/>
      <c r="AFC43" s="15"/>
      <c r="AFD43" s="15"/>
      <c r="AFE43" s="15"/>
      <c r="AFF43" s="15"/>
      <c r="AFG43" s="15"/>
      <c r="AFH43" s="15"/>
      <c r="AFI43" s="15"/>
      <c r="AFJ43" s="15"/>
      <c r="AFK43" s="15"/>
      <c r="AFL43" s="15"/>
      <c r="AFM43" s="15"/>
      <c r="AFN43" s="15"/>
      <c r="AFO43" s="15"/>
      <c r="AFP43" s="15"/>
      <c r="AFQ43" s="15"/>
      <c r="AFR43" s="15"/>
      <c r="AFS43" s="15"/>
      <c r="AFT43" s="15"/>
      <c r="AFU43" s="15"/>
      <c r="AFV43" s="15"/>
      <c r="AFW43" s="15"/>
      <c r="AFX43" s="15"/>
      <c r="AFY43" s="15"/>
      <c r="AFZ43" s="15"/>
      <c r="AGA43" s="15"/>
      <c r="AGB43" s="15"/>
      <c r="AGC43" s="15"/>
      <c r="AGD43" s="15"/>
      <c r="AGE43" s="15"/>
      <c r="AGF43" s="15"/>
      <c r="AGG43" s="15"/>
      <c r="AGH43" s="15"/>
      <c r="AGI43" s="15"/>
      <c r="AGJ43" s="15"/>
      <c r="AGK43" s="15"/>
      <c r="AGL43" s="15"/>
      <c r="AGM43" s="15"/>
      <c r="AGN43" s="15"/>
      <c r="AGO43" s="15"/>
      <c r="AGP43" s="15"/>
      <c r="AGQ43" s="15"/>
      <c r="AGR43" s="15"/>
      <c r="AGS43" s="15"/>
      <c r="AGT43" s="15"/>
      <c r="AGU43" s="15"/>
      <c r="AGV43" s="15"/>
      <c r="AGW43" s="15"/>
      <c r="AGX43" s="15"/>
      <c r="AGY43" s="15"/>
      <c r="AGZ43" s="15"/>
      <c r="AHA43" s="15"/>
      <c r="AHB43" s="15"/>
      <c r="AHC43" s="15"/>
      <c r="AHD43" s="15"/>
      <c r="AHE43" s="15"/>
      <c r="AHF43" s="15"/>
      <c r="AHG43" s="15"/>
      <c r="AHH43" s="15"/>
      <c r="AHI43" s="15"/>
      <c r="AHJ43" s="15"/>
      <c r="AHK43" s="15"/>
      <c r="AHL43" s="15"/>
      <c r="AHM43" s="15"/>
      <c r="AHN43" s="15"/>
      <c r="AHO43" s="15"/>
      <c r="AHP43" s="15"/>
      <c r="AHQ43" s="15"/>
      <c r="AHR43" s="15"/>
      <c r="AHS43" s="15"/>
      <c r="AHT43" s="15"/>
      <c r="AHU43" s="15"/>
      <c r="AHV43" s="15"/>
      <c r="AHW43" s="15"/>
      <c r="AHX43" s="15"/>
      <c r="AHY43" s="15"/>
      <c r="AHZ43" s="15"/>
      <c r="AIA43" s="15"/>
      <c r="AIB43" s="15"/>
      <c r="AIC43" s="15"/>
      <c r="AID43" s="15"/>
      <c r="AIE43" s="15"/>
      <c r="AIF43" s="15"/>
      <c r="AIG43" s="15"/>
      <c r="AIH43" s="15"/>
      <c r="AII43" s="15"/>
      <c r="AIJ43" s="15"/>
      <c r="AIK43" s="15"/>
      <c r="AIL43" s="15"/>
      <c r="AIM43" s="15"/>
      <c r="AIN43" s="15"/>
      <c r="AIO43" s="15"/>
      <c r="AIP43" s="15"/>
      <c r="AIQ43" s="15"/>
      <c r="AIR43" s="15"/>
      <c r="AIS43" s="15"/>
      <c r="AIT43" s="15"/>
      <c r="AIU43" s="15"/>
      <c r="AIV43" s="15"/>
      <c r="AIW43" s="15"/>
      <c r="AIX43" s="15"/>
      <c r="AIY43" s="15"/>
      <c r="AIZ43" s="15"/>
      <c r="AJA43" s="15"/>
      <c r="AJB43" s="15"/>
      <c r="AJC43" s="15"/>
      <c r="AJD43" s="15"/>
      <c r="AJE43" s="15"/>
      <c r="AJF43" s="15"/>
      <c r="AJG43" s="15"/>
      <c r="AJH43" s="15"/>
      <c r="AJI43" s="15"/>
      <c r="AJJ43" s="15"/>
      <c r="AJK43" s="15"/>
      <c r="AJL43" s="15"/>
      <c r="AJM43" s="15"/>
      <c r="AJN43" s="15"/>
      <c r="AJO43" s="15"/>
      <c r="AJP43" s="15"/>
      <c r="AJQ43" s="15"/>
      <c r="AJR43" s="15"/>
      <c r="AJS43" s="15"/>
      <c r="AJT43" s="15"/>
      <c r="AJU43" s="15"/>
      <c r="AJV43" s="15"/>
      <c r="AJW43" s="15"/>
      <c r="AJX43" s="15"/>
      <c r="AJY43" s="15"/>
      <c r="AJZ43" s="15"/>
      <c r="AKA43" s="15"/>
      <c r="AKB43" s="15"/>
      <c r="AKC43" s="15"/>
      <c r="AKD43" s="15"/>
      <c r="AKE43" s="15"/>
      <c r="AKF43" s="15"/>
      <c r="AKG43" s="15"/>
      <c r="AKH43" s="15"/>
      <c r="AKI43" s="15"/>
      <c r="AKJ43" s="15"/>
      <c r="AKK43" s="15"/>
      <c r="AKL43" s="15"/>
      <c r="AKM43" s="15"/>
      <c r="AKN43" s="15"/>
      <c r="AKO43" s="15"/>
      <c r="AKP43" s="15"/>
      <c r="AKQ43" s="15"/>
      <c r="AKR43" s="15"/>
      <c r="AKS43" s="15"/>
      <c r="AKT43" s="15"/>
      <c r="AKU43" s="15"/>
      <c r="AKV43" s="15"/>
      <c r="AKW43" s="15"/>
      <c r="AKX43" s="15"/>
      <c r="AKY43" s="15"/>
      <c r="AKZ43" s="15"/>
      <c r="ALA43" s="15"/>
      <c r="ALB43" s="15"/>
      <c r="ALC43" s="15"/>
      <c r="ALD43" s="15"/>
      <c r="ALE43" s="15"/>
      <c r="ALF43" s="15"/>
      <c r="ALG43" s="15"/>
      <c r="ALH43" s="15"/>
      <c r="ALI43" s="15"/>
      <c r="ALJ43" s="15"/>
      <c r="ALK43" s="15"/>
      <c r="ALL43" s="15"/>
      <c r="ALM43" s="15"/>
      <c r="ALN43" s="15"/>
      <c r="ALO43" s="15"/>
      <c r="ALP43" s="15"/>
      <c r="ALQ43" s="15"/>
      <c r="ALR43" s="15"/>
      <c r="ALS43" s="15"/>
      <c r="ALT43" s="15"/>
      <c r="ALU43" s="15"/>
      <c r="ALV43" s="15"/>
      <c r="ALW43" s="15"/>
      <c r="ALX43" s="15"/>
      <c r="ALY43" s="15"/>
      <c r="ALZ43" s="15"/>
      <c r="AMA43" s="15"/>
      <c r="AMB43" s="15"/>
      <c r="AMC43" s="15"/>
      <c r="AMD43" s="15"/>
      <c r="AME43" s="15"/>
      <c r="AMF43" s="15"/>
      <c r="AMG43" s="15"/>
      <c r="AMH43" s="15"/>
    </row>
    <row r="44" spans="1:1022">
      <c r="A44" s="64"/>
      <c r="B44" s="2"/>
      <c r="F44" s="120"/>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c r="KD44" s="15"/>
      <c r="KE44" s="15"/>
      <c r="KF44" s="15"/>
      <c r="KG44" s="15"/>
      <c r="KH44" s="15"/>
      <c r="KI44" s="15"/>
      <c r="KJ44" s="15"/>
      <c r="KK44" s="15"/>
      <c r="KL44" s="15"/>
      <c r="KM44" s="15"/>
      <c r="KN44" s="15"/>
      <c r="KO44" s="15"/>
      <c r="KP44" s="15"/>
      <c r="KQ44" s="15"/>
      <c r="KR44" s="15"/>
      <c r="KS44" s="15"/>
      <c r="KT44" s="15"/>
      <c r="KU44" s="15"/>
      <c r="KV44" s="15"/>
      <c r="KW44" s="15"/>
      <c r="KX44" s="15"/>
      <c r="KY44" s="15"/>
      <c r="KZ44" s="15"/>
      <c r="LA44" s="15"/>
      <c r="LB44" s="15"/>
      <c r="LC44" s="15"/>
      <c r="LD44" s="15"/>
      <c r="LE44" s="15"/>
      <c r="LF44" s="15"/>
      <c r="LG44" s="15"/>
      <c r="LH44" s="15"/>
      <c r="LI44" s="15"/>
      <c r="LJ44" s="15"/>
      <c r="LK44" s="15"/>
      <c r="LL44" s="15"/>
      <c r="LM44" s="15"/>
      <c r="LN44" s="15"/>
      <c r="LO44" s="15"/>
      <c r="LP44" s="15"/>
      <c r="LQ44" s="15"/>
      <c r="LR44" s="15"/>
      <c r="LS44" s="15"/>
      <c r="LT44" s="15"/>
      <c r="LU44" s="15"/>
      <c r="LV44" s="15"/>
      <c r="LW44" s="15"/>
      <c r="LX44" s="15"/>
      <c r="LY44" s="15"/>
      <c r="LZ44" s="15"/>
      <c r="MA44" s="15"/>
      <c r="MB44" s="15"/>
      <c r="MC44" s="15"/>
      <c r="MD44" s="15"/>
      <c r="ME44" s="15"/>
      <c r="MF44" s="15"/>
      <c r="MG44" s="15"/>
      <c r="MH44" s="15"/>
      <c r="MI44" s="15"/>
      <c r="MJ44" s="15"/>
      <c r="MK44" s="15"/>
      <c r="ML44" s="15"/>
      <c r="MM44" s="15"/>
      <c r="MN44" s="15"/>
      <c r="MO44" s="15"/>
      <c r="MP44" s="15"/>
      <c r="MQ44" s="15"/>
      <c r="MR44" s="15"/>
      <c r="MS44" s="15"/>
      <c r="MT44" s="15"/>
      <c r="MU44" s="15"/>
      <c r="MV44" s="15"/>
      <c r="MW44" s="15"/>
      <c r="MX44" s="15"/>
      <c r="MY44" s="15"/>
      <c r="MZ44" s="15"/>
      <c r="NA44" s="15"/>
      <c r="NB44" s="15"/>
      <c r="NC44" s="15"/>
      <c r="ND44" s="15"/>
      <c r="NE44" s="15"/>
      <c r="NF44" s="15"/>
      <c r="NG44" s="15"/>
      <c r="NH44" s="15"/>
      <c r="NI44" s="15"/>
      <c r="NJ44" s="15"/>
      <c r="NK44" s="15"/>
      <c r="NL44" s="15"/>
      <c r="NM44" s="15"/>
      <c r="NN44" s="15"/>
      <c r="NO44" s="15"/>
      <c r="NP44" s="15"/>
      <c r="NQ44" s="15"/>
      <c r="NR44" s="15"/>
      <c r="NS44" s="15"/>
      <c r="NT44" s="15"/>
      <c r="NU44" s="15"/>
      <c r="NV44" s="15"/>
      <c r="NW44" s="15"/>
      <c r="NX44" s="15"/>
      <c r="NY44" s="15"/>
      <c r="NZ44" s="15"/>
      <c r="OA44" s="15"/>
      <c r="OB44" s="15"/>
      <c r="OC44" s="15"/>
      <c r="OD44" s="15"/>
      <c r="OE44" s="15"/>
      <c r="OF44" s="15"/>
      <c r="OG44" s="15"/>
      <c r="OH44" s="15"/>
      <c r="OI44" s="15"/>
      <c r="OJ44" s="15"/>
      <c r="OK44" s="15"/>
      <c r="OL44" s="15"/>
      <c r="OM44" s="15"/>
      <c r="ON44" s="15"/>
      <c r="OO44" s="15"/>
      <c r="OP44" s="15"/>
      <c r="OQ44" s="15"/>
      <c r="OR44" s="15"/>
      <c r="OS44" s="15"/>
      <c r="OT44" s="15"/>
      <c r="OU44" s="15"/>
      <c r="OV44" s="15"/>
      <c r="OW44" s="15"/>
      <c r="OX44" s="15"/>
      <c r="OY44" s="15"/>
      <c r="OZ44" s="15"/>
      <c r="PA44" s="15"/>
      <c r="PB44" s="15"/>
      <c r="PC44" s="15"/>
      <c r="PD44" s="15"/>
      <c r="PE44" s="15"/>
      <c r="PF44" s="15"/>
      <c r="PG44" s="15"/>
      <c r="PH44" s="15"/>
      <c r="PI44" s="15"/>
      <c r="PJ44" s="15"/>
      <c r="PK44" s="15"/>
      <c r="PL44" s="15"/>
      <c r="PM44" s="15"/>
      <c r="PN44" s="15"/>
      <c r="PO44" s="15"/>
      <c r="PP44" s="15"/>
      <c r="PQ44" s="15"/>
      <c r="PR44" s="15"/>
      <c r="PS44" s="15"/>
      <c r="PT44" s="15"/>
      <c r="PU44" s="15"/>
      <c r="PV44" s="15"/>
      <c r="PW44" s="15"/>
      <c r="PX44" s="15"/>
      <c r="PY44" s="15"/>
      <c r="PZ44" s="15"/>
      <c r="QA44" s="15"/>
      <c r="QB44" s="15"/>
      <c r="QC44" s="15"/>
      <c r="QD44" s="15"/>
      <c r="QE44" s="15"/>
      <c r="QF44" s="15"/>
      <c r="QG44" s="15"/>
      <c r="QH44" s="15"/>
      <c r="QI44" s="15"/>
      <c r="QJ44" s="15"/>
      <c r="QK44" s="15"/>
      <c r="QL44" s="15"/>
      <c r="QM44" s="15"/>
      <c r="QN44" s="15"/>
      <c r="QO44" s="15"/>
      <c r="QP44" s="15"/>
      <c r="QQ44" s="15"/>
      <c r="QR44" s="15"/>
      <c r="QS44" s="15"/>
      <c r="QT44" s="15"/>
      <c r="QU44" s="15"/>
      <c r="QV44" s="15"/>
      <c r="QW44" s="15"/>
      <c r="QX44" s="15"/>
      <c r="QY44" s="15"/>
      <c r="QZ44" s="15"/>
      <c r="RA44" s="15"/>
      <c r="RB44" s="15"/>
      <c r="RC44" s="15"/>
      <c r="RD44" s="15"/>
      <c r="RE44" s="15"/>
      <c r="RF44" s="15"/>
      <c r="RG44" s="15"/>
      <c r="RH44" s="15"/>
      <c r="RI44" s="15"/>
      <c r="RJ44" s="15"/>
      <c r="RK44" s="15"/>
      <c r="RL44" s="15"/>
      <c r="RM44" s="15"/>
      <c r="RN44" s="15"/>
      <c r="RO44" s="15"/>
      <c r="RP44" s="15"/>
      <c r="RQ44" s="15"/>
      <c r="RR44" s="15"/>
      <c r="RS44" s="15"/>
      <c r="RT44" s="15"/>
      <c r="RU44" s="15"/>
      <c r="RV44" s="15"/>
      <c r="RW44" s="15"/>
      <c r="RX44" s="15"/>
      <c r="RY44" s="15"/>
      <c r="RZ44" s="15"/>
      <c r="SA44" s="15"/>
      <c r="SB44" s="15"/>
      <c r="SC44" s="15"/>
      <c r="SD44" s="15"/>
      <c r="SE44" s="15"/>
      <c r="SF44" s="15"/>
      <c r="SG44" s="15"/>
      <c r="SH44" s="15"/>
      <c r="SI44" s="15"/>
      <c r="SJ44" s="15"/>
      <c r="SK44" s="15"/>
      <c r="SL44" s="15"/>
      <c r="SM44" s="15"/>
      <c r="SN44" s="15"/>
      <c r="SO44" s="15"/>
      <c r="SP44" s="15"/>
      <c r="SQ44" s="15"/>
      <c r="SR44" s="15"/>
      <c r="SS44" s="15"/>
      <c r="ST44" s="15"/>
      <c r="SU44" s="15"/>
      <c r="SV44" s="15"/>
      <c r="SW44" s="15"/>
      <c r="SX44" s="15"/>
      <c r="SY44" s="15"/>
      <c r="SZ44" s="15"/>
      <c r="TA44" s="15"/>
      <c r="TB44" s="15"/>
      <c r="TC44" s="15"/>
      <c r="TD44" s="15"/>
      <c r="TE44" s="15"/>
      <c r="TF44" s="15"/>
      <c r="TG44" s="15"/>
      <c r="TH44" s="15"/>
      <c r="TI44" s="15"/>
      <c r="TJ44" s="15"/>
      <c r="TK44" s="15"/>
      <c r="TL44" s="15"/>
      <c r="TM44" s="15"/>
      <c r="TN44" s="15"/>
      <c r="TO44" s="15"/>
      <c r="TP44" s="15"/>
      <c r="TQ44" s="15"/>
      <c r="TR44" s="15"/>
      <c r="TS44" s="15"/>
      <c r="TT44" s="15"/>
      <c r="TU44" s="15"/>
      <c r="TV44" s="15"/>
      <c r="TW44" s="15"/>
      <c r="TX44" s="15"/>
      <c r="TY44" s="15"/>
      <c r="TZ44" s="15"/>
      <c r="UA44" s="15"/>
      <c r="UB44" s="15"/>
      <c r="UC44" s="15"/>
      <c r="UD44" s="15"/>
      <c r="UE44" s="15"/>
      <c r="UF44" s="15"/>
      <c r="UG44" s="15"/>
      <c r="UH44" s="15"/>
      <c r="UI44" s="15"/>
      <c r="UJ44" s="15"/>
      <c r="UK44" s="15"/>
      <c r="UL44" s="15"/>
      <c r="UM44" s="15"/>
      <c r="UN44" s="15"/>
      <c r="UO44" s="15"/>
      <c r="UP44" s="15"/>
      <c r="UQ44" s="15"/>
      <c r="UR44" s="15"/>
      <c r="US44" s="15"/>
      <c r="UT44" s="15"/>
      <c r="UU44" s="15"/>
      <c r="UV44" s="15"/>
      <c r="UW44" s="15"/>
      <c r="UX44" s="15"/>
      <c r="UY44" s="15"/>
      <c r="UZ44" s="15"/>
      <c r="VA44" s="15"/>
      <c r="VB44" s="15"/>
      <c r="VC44" s="15"/>
      <c r="VD44" s="15"/>
      <c r="VE44" s="15"/>
      <c r="VF44" s="15"/>
      <c r="VG44" s="15"/>
      <c r="VH44" s="15"/>
      <c r="VI44" s="15"/>
      <c r="VJ44" s="15"/>
      <c r="VK44" s="15"/>
      <c r="VL44" s="15"/>
      <c r="VM44" s="15"/>
      <c r="VN44" s="15"/>
      <c r="VO44" s="15"/>
      <c r="VP44" s="15"/>
      <c r="VQ44" s="15"/>
      <c r="VR44" s="15"/>
      <c r="VS44" s="15"/>
      <c r="VT44" s="15"/>
      <c r="VU44" s="15"/>
      <c r="VV44" s="15"/>
      <c r="VW44" s="15"/>
      <c r="VX44" s="15"/>
      <c r="VY44" s="15"/>
      <c r="VZ44" s="15"/>
      <c r="WA44" s="15"/>
      <c r="WB44" s="15"/>
      <c r="WC44" s="15"/>
      <c r="WD44" s="15"/>
      <c r="WE44" s="15"/>
      <c r="WF44" s="15"/>
      <c r="WG44" s="15"/>
      <c r="WH44" s="15"/>
      <c r="WI44" s="15"/>
      <c r="WJ44" s="15"/>
      <c r="WK44" s="15"/>
      <c r="WL44" s="15"/>
      <c r="WM44" s="15"/>
      <c r="WN44" s="15"/>
      <c r="WO44" s="15"/>
      <c r="WP44" s="15"/>
      <c r="WQ44" s="15"/>
      <c r="WR44" s="15"/>
      <c r="WS44" s="15"/>
      <c r="WT44" s="15"/>
      <c r="WU44" s="15"/>
      <c r="WV44" s="15"/>
      <c r="WW44" s="15"/>
      <c r="WX44" s="15"/>
      <c r="WY44" s="15"/>
      <c r="WZ44" s="15"/>
      <c r="XA44" s="15"/>
      <c r="XB44" s="15"/>
      <c r="XC44" s="15"/>
      <c r="XD44" s="15"/>
      <c r="XE44" s="15"/>
      <c r="XF44" s="15"/>
      <c r="XG44" s="15"/>
      <c r="XH44" s="15"/>
      <c r="XI44" s="15"/>
      <c r="XJ44" s="15"/>
      <c r="XK44" s="15"/>
      <c r="XL44" s="15"/>
      <c r="XM44" s="15"/>
      <c r="XN44" s="15"/>
      <c r="XO44" s="15"/>
      <c r="XP44" s="15"/>
      <c r="XQ44" s="15"/>
      <c r="XR44" s="15"/>
      <c r="XS44" s="15"/>
      <c r="XT44" s="15"/>
      <c r="XU44" s="15"/>
      <c r="XV44" s="15"/>
      <c r="XW44" s="15"/>
      <c r="XX44" s="15"/>
      <c r="XY44" s="15"/>
      <c r="XZ44" s="15"/>
      <c r="YA44" s="15"/>
      <c r="YB44" s="15"/>
      <c r="YC44" s="15"/>
      <c r="YD44" s="15"/>
      <c r="YE44" s="15"/>
      <c r="YF44" s="15"/>
      <c r="YG44" s="15"/>
      <c r="YH44" s="15"/>
      <c r="YI44" s="15"/>
      <c r="YJ44" s="15"/>
      <c r="YK44" s="15"/>
      <c r="YL44" s="15"/>
      <c r="YM44" s="15"/>
      <c r="YN44" s="15"/>
      <c r="YO44" s="15"/>
      <c r="YP44" s="15"/>
      <c r="YQ44" s="15"/>
      <c r="YR44" s="15"/>
      <c r="YS44" s="15"/>
      <c r="YT44" s="15"/>
      <c r="YU44" s="15"/>
      <c r="YV44" s="15"/>
      <c r="YW44" s="15"/>
      <c r="YX44" s="15"/>
      <c r="YY44" s="15"/>
      <c r="YZ44" s="15"/>
      <c r="ZA44" s="15"/>
      <c r="ZB44" s="15"/>
      <c r="ZC44" s="15"/>
      <c r="ZD44" s="15"/>
      <c r="ZE44" s="15"/>
      <c r="ZF44" s="15"/>
      <c r="ZG44" s="15"/>
      <c r="ZH44" s="15"/>
      <c r="ZI44" s="15"/>
      <c r="ZJ44" s="15"/>
      <c r="ZK44" s="15"/>
      <c r="ZL44" s="15"/>
      <c r="ZM44" s="15"/>
      <c r="ZN44" s="15"/>
      <c r="ZO44" s="15"/>
      <c r="ZP44" s="15"/>
      <c r="ZQ44" s="15"/>
      <c r="ZR44" s="15"/>
      <c r="ZS44" s="15"/>
      <c r="ZT44" s="15"/>
      <c r="ZU44" s="15"/>
      <c r="ZV44" s="15"/>
      <c r="ZW44" s="15"/>
      <c r="ZX44" s="15"/>
      <c r="ZY44" s="15"/>
      <c r="ZZ44" s="15"/>
      <c r="AAA44" s="15"/>
      <c r="AAB44" s="15"/>
      <c r="AAC44" s="15"/>
      <c r="AAD44" s="15"/>
      <c r="AAE44" s="15"/>
      <c r="AAF44" s="15"/>
      <c r="AAG44" s="15"/>
      <c r="AAH44" s="15"/>
      <c r="AAI44" s="15"/>
      <c r="AAJ44" s="15"/>
      <c r="AAK44" s="15"/>
      <c r="AAL44" s="15"/>
      <c r="AAM44" s="15"/>
      <c r="AAN44" s="15"/>
      <c r="AAO44" s="15"/>
      <c r="AAP44" s="15"/>
      <c r="AAQ44" s="15"/>
      <c r="AAR44" s="15"/>
      <c r="AAS44" s="15"/>
      <c r="AAT44" s="15"/>
      <c r="AAU44" s="15"/>
      <c r="AAV44" s="15"/>
      <c r="AAW44" s="15"/>
      <c r="AAX44" s="15"/>
      <c r="AAY44" s="15"/>
      <c r="AAZ44" s="15"/>
      <c r="ABA44" s="15"/>
      <c r="ABB44" s="15"/>
      <c r="ABC44" s="15"/>
      <c r="ABD44" s="15"/>
      <c r="ABE44" s="15"/>
      <c r="ABF44" s="15"/>
      <c r="ABG44" s="15"/>
      <c r="ABH44" s="15"/>
      <c r="ABI44" s="15"/>
      <c r="ABJ44" s="15"/>
      <c r="ABK44" s="15"/>
      <c r="ABL44" s="15"/>
      <c r="ABM44" s="15"/>
      <c r="ABN44" s="15"/>
      <c r="ABO44" s="15"/>
      <c r="ABP44" s="15"/>
      <c r="ABQ44" s="15"/>
      <c r="ABR44" s="15"/>
      <c r="ABS44" s="15"/>
      <c r="ABT44" s="15"/>
      <c r="ABU44" s="15"/>
      <c r="ABV44" s="15"/>
      <c r="ABW44" s="15"/>
      <c r="ABX44" s="15"/>
      <c r="ABY44" s="15"/>
      <c r="ABZ44" s="15"/>
      <c r="ACA44" s="15"/>
      <c r="ACB44" s="15"/>
      <c r="ACC44" s="15"/>
      <c r="ACD44" s="15"/>
      <c r="ACE44" s="15"/>
      <c r="ACF44" s="15"/>
      <c r="ACG44" s="15"/>
      <c r="ACH44" s="15"/>
      <c r="ACI44" s="15"/>
      <c r="ACJ44" s="15"/>
      <c r="ACK44" s="15"/>
      <c r="ACL44" s="15"/>
      <c r="ACM44" s="15"/>
      <c r="ACN44" s="15"/>
      <c r="ACO44" s="15"/>
      <c r="ACP44" s="15"/>
      <c r="ACQ44" s="15"/>
      <c r="ACR44" s="15"/>
      <c r="ACS44" s="15"/>
      <c r="ACT44" s="15"/>
      <c r="ACU44" s="15"/>
      <c r="ACV44" s="15"/>
      <c r="ACW44" s="15"/>
      <c r="ACX44" s="15"/>
      <c r="ACY44" s="15"/>
      <c r="ACZ44" s="15"/>
      <c r="ADA44" s="15"/>
      <c r="ADB44" s="15"/>
      <c r="ADC44" s="15"/>
      <c r="ADD44" s="15"/>
      <c r="ADE44" s="15"/>
      <c r="ADF44" s="15"/>
      <c r="ADG44" s="15"/>
      <c r="ADH44" s="15"/>
      <c r="ADI44" s="15"/>
      <c r="ADJ44" s="15"/>
      <c r="ADK44" s="15"/>
      <c r="ADL44" s="15"/>
      <c r="ADM44" s="15"/>
      <c r="ADN44" s="15"/>
      <c r="ADO44" s="15"/>
      <c r="ADP44" s="15"/>
      <c r="ADQ44" s="15"/>
      <c r="ADR44" s="15"/>
      <c r="ADS44" s="15"/>
      <c r="ADT44" s="15"/>
      <c r="ADU44" s="15"/>
      <c r="ADV44" s="15"/>
      <c r="ADW44" s="15"/>
      <c r="ADX44" s="15"/>
      <c r="ADY44" s="15"/>
      <c r="ADZ44" s="15"/>
      <c r="AEA44" s="15"/>
      <c r="AEB44" s="15"/>
      <c r="AEC44" s="15"/>
      <c r="AED44" s="15"/>
      <c r="AEE44" s="15"/>
      <c r="AEF44" s="15"/>
      <c r="AEG44" s="15"/>
      <c r="AEH44" s="15"/>
      <c r="AEI44" s="15"/>
      <c r="AEJ44" s="15"/>
      <c r="AEK44" s="15"/>
      <c r="AEL44" s="15"/>
      <c r="AEM44" s="15"/>
      <c r="AEN44" s="15"/>
      <c r="AEO44" s="15"/>
      <c r="AEP44" s="15"/>
      <c r="AEQ44" s="15"/>
      <c r="AER44" s="15"/>
      <c r="AES44" s="15"/>
      <c r="AET44" s="15"/>
      <c r="AEU44" s="15"/>
      <c r="AEV44" s="15"/>
      <c r="AEW44" s="15"/>
      <c r="AEX44" s="15"/>
      <c r="AEY44" s="15"/>
      <c r="AEZ44" s="15"/>
      <c r="AFA44" s="15"/>
      <c r="AFB44" s="15"/>
      <c r="AFC44" s="15"/>
      <c r="AFD44" s="15"/>
      <c r="AFE44" s="15"/>
      <c r="AFF44" s="15"/>
      <c r="AFG44" s="15"/>
      <c r="AFH44" s="15"/>
      <c r="AFI44" s="15"/>
      <c r="AFJ44" s="15"/>
      <c r="AFK44" s="15"/>
      <c r="AFL44" s="15"/>
      <c r="AFM44" s="15"/>
      <c r="AFN44" s="15"/>
      <c r="AFO44" s="15"/>
      <c r="AFP44" s="15"/>
      <c r="AFQ44" s="15"/>
      <c r="AFR44" s="15"/>
      <c r="AFS44" s="15"/>
      <c r="AFT44" s="15"/>
      <c r="AFU44" s="15"/>
      <c r="AFV44" s="15"/>
      <c r="AFW44" s="15"/>
      <c r="AFX44" s="15"/>
      <c r="AFY44" s="15"/>
      <c r="AFZ44" s="15"/>
      <c r="AGA44" s="15"/>
      <c r="AGB44" s="15"/>
      <c r="AGC44" s="15"/>
      <c r="AGD44" s="15"/>
      <c r="AGE44" s="15"/>
      <c r="AGF44" s="15"/>
      <c r="AGG44" s="15"/>
      <c r="AGH44" s="15"/>
      <c r="AGI44" s="15"/>
      <c r="AGJ44" s="15"/>
      <c r="AGK44" s="15"/>
      <c r="AGL44" s="15"/>
      <c r="AGM44" s="15"/>
      <c r="AGN44" s="15"/>
      <c r="AGO44" s="15"/>
      <c r="AGP44" s="15"/>
      <c r="AGQ44" s="15"/>
      <c r="AGR44" s="15"/>
      <c r="AGS44" s="15"/>
      <c r="AGT44" s="15"/>
      <c r="AGU44" s="15"/>
      <c r="AGV44" s="15"/>
      <c r="AGW44" s="15"/>
      <c r="AGX44" s="15"/>
      <c r="AGY44" s="15"/>
      <c r="AGZ44" s="15"/>
      <c r="AHA44" s="15"/>
      <c r="AHB44" s="15"/>
      <c r="AHC44" s="15"/>
      <c r="AHD44" s="15"/>
      <c r="AHE44" s="15"/>
      <c r="AHF44" s="15"/>
      <c r="AHG44" s="15"/>
      <c r="AHH44" s="15"/>
      <c r="AHI44" s="15"/>
      <c r="AHJ44" s="15"/>
      <c r="AHK44" s="15"/>
      <c r="AHL44" s="15"/>
      <c r="AHM44" s="15"/>
      <c r="AHN44" s="15"/>
      <c r="AHO44" s="15"/>
      <c r="AHP44" s="15"/>
      <c r="AHQ44" s="15"/>
      <c r="AHR44" s="15"/>
      <c r="AHS44" s="15"/>
      <c r="AHT44" s="15"/>
      <c r="AHU44" s="15"/>
      <c r="AHV44" s="15"/>
      <c r="AHW44" s="15"/>
      <c r="AHX44" s="15"/>
      <c r="AHY44" s="15"/>
      <c r="AHZ44" s="15"/>
      <c r="AIA44" s="15"/>
      <c r="AIB44" s="15"/>
      <c r="AIC44" s="15"/>
      <c r="AID44" s="15"/>
      <c r="AIE44" s="15"/>
      <c r="AIF44" s="15"/>
      <c r="AIG44" s="15"/>
      <c r="AIH44" s="15"/>
      <c r="AII44" s="15"/>
      <c r="AIJ44" s="15"/>
      <c r="AIK44" s="15"/>
      <c r="AIL44" s="15"/>
      <c r="AIM44" s="15"/>
      <c r="AIN44" s="15"/>
      <c r="AIO44" s="15"/>
      <c r="AIP44" s="15"/>
      <c r="AIQ44" s="15"/>
      <c r="AIR44" s="15"/>
      <c r="AIS44" s="15"/>
      <c r="AIT44" s="15"/>
      <c r="AIU44" s="15"/>
      <c r="AIV44" s="15"/>
      <c r="AIW44" s="15"/>
      <c r="AIX44" s="15"/>
      <c r="AIY44" s="15"/>
      <c r="AIZ44" s="15"/>
      <c r="AJA44" s="15"/>
      <c r="AJB44" s="15"/>
      <c r="AJC44" s="15"/>
      <c r="AJD44" s="15"/>
      <c r="AJE44" s="15"/>
      <c r="AJF44" s="15"/>
      <c r="AJG44" s="15"/>
      <c r="AJH44" s="15"/>
      <c r="AJI44" s="15"/>
      <c r="AJJ44" s="15"/>
      <c r="AJK44" s="15"/>
      <c r="AJL44" s="15"/>
      <c r="AJM44" s="15"/>
      <c r="AJN44" s="15"/>
      <c r="AJO44" s="15"/>
      <c r="AJP44" s="15"/>
      <c r="AJQ44" s="15"/>
      <c r="AJR44" s="15"/>
      <c r="AJS44" s="15"/>
      <c r="AJT44" s="15"/>
      <c r="AJU44" s="15"/>
      <c r="AJV44" s="15"/>
      <c r="AJW44" s="15"/>
      <c r="AJX44" s="15"/>
      <c r="AJY44" s="15"/>
      <c r="AJZ44" s="15"/>
      <c r="AKA44" s="15"/>
      <c r="AKB44" s="15"/>
      <c r="AKC44" s="15"/>
      <c r="AKD44" s="15"/>
      <c r="AKE44" s="15"/>
      <c r="AKF44" s="15"/>
      <c r="AKG44" s="15"/>
      <c r="AKH44" s="15"/>
      <c r="AKI44" s="15"/>
      <c r="AKJ44" s="15"/>
      <c r="AKK44" s="15"/>
      <c r="AKL44" s="15"/>
      <c r="AKM44" s="15"/>
      <c r="AKN44" s="15"/>
      <c r="AKO44" s="15"/>
      <c r="AKP44" s="15"/>
      <c r="AKQ44" s="15"/>
      <c r="AKR44" s="15"/>
      <c r="AKS44" s="15"/>
      <c r="AKT44" s="15"/>
      <c r="AKU44" s="15"/>
      <c r="AKV44" s="15"/>
      <c r="AKW44" s="15"/>
      <c r="AKX44" s="15"/>
      <c r="AKY44" s="15"/>
      <c r="AKZ44" s="15"/>
      <c r="ALA44" s="15"/>
      <c r="ALB44" s="15"/>
      <c r="ALC44" s="15"/>
      <c r="ALD44" s="15"/>
      <c r="ALE44" s="15"/>
      <c r="ALF44" s="15"/>
      <c r="ALG44" s="15"/>
      <c r="ALH44" s="15"/>
      <c r="ALI44" s="15"/>
      <c r="ALJ44" s="15"/>
      <c r="ALK44" s="15"/>
      <c r="ALL44" s="15"/>
      <c r="ALM44" s="15"/>
      <c r="ALN44" s="15"/>
      <c r="ALO44" s="15"/>
      <c r="ALP44" s="15"/>
      <c r="ALQ44" s="15"/>
      <c r="ALR44" s="15"/>
      <c r="ALS44" s="15"/>
      <c r="ALT44" s="15"/>
      <c r="ALU44" s="15"/>
      <c r="ALV44" s="15"/>
      <c r="ALW44" s="15"/>
      <c r="ALX44" s="15"/>
      <c r="ALY44" s="15"/>
      <c r="ALZ44" s="15"/>
      <c r="AMA44" s="15"/>
      <c r="AMB44" s="15"/>
      <c r="AMC44" s="15"/>
      <c r="AMD44" s="15"/>
      <c r="AME44" s="15"/>
      <c r="AMF44" s="15"/>
      <c r="AMG44" s="15"/>
      <c r="AMH44" s="15"/>
    </row>
    <row r="45" spans="1:1022" s="65" customFormat="1">
      <c r="A45" s="14" t="s">
        <v>8</v>
      </c>
      <c r="B45" s="15" t="s">
        <v>9</v>
      </c>
      <c r="C45" s="15"/>
      <c r="D45" s="16"/>
      <c r="E45" s="16"/>
      <c r="F45" s="121"/>
      <c r="G45" s="240">
        <f>'A1 SVETILNA TELESA'!F36</f>
        <v>0</v>
      </c>
    </row>
    <row r="46" spans="1:1022">
      <c r="A46" s="14" t="s">
        <v>10</v>
      </c>
      <c r="B46" s="15" t="s">
        <v>11</v>
      </c>
      <c r="C46" s="15"/>
      <c r="D46" s="16"/>
      <c r="E46" s="16"/>
      <c r="F46" s="121"/>
      <c r="G46" s="240">
        <f>'A2 VODOVNI MATERIAL'!F70</f>
        <v>0</v>
      </c>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c r="KD46" s="15"/>
      <c r="KE46" s="15"/>
      <c r="KF46" s="15"/>
      <c r="KG46" s="15"/>
      <c r="KH46" s="15"/>
      <c r="KI46" s="15"/>
      <c r="KJ46" s="15"/>
      <c r="KK46" s="15"/>
      <c r="KL46" s="15"/>
      <c r="KM46" s="15"/>
      <c r="KN46" s="15"/>
      <c r="KO46" s="15"/>
      <c r="KP46" s="15"/>
      <c r="KQ46" s="15"/>
      <c r="KR46" s="15"/>
      <c r="KS46" s="15"/>
      <c r="KT46" s="15"/>
      <c r="KU46" s="15"/>
      <c r="KV46" s="15"/>
      <c r="KW46" s="15"/>
      <c r="KX46" s="15"/>
      <c r="KY46" s="15"/>
      <c r="KZ46" s="15"/>
      <c r="LA46" s="15"/>
      <c r="LB46" s="15"/>
      <c r="LC46" s="15"/>
      <c r="LD46" s="15"/>
      <c r="LE46" s="15"/>
      <c r="LF46" s="15"/>
      <c r="LG46" s="15"/>
      <c r="LH46" s="15"/>
      <c r="LI46" s="15"/>
      <c r="LJ46" s="15"/>
      <c r="LK46" s="15"/>
      <c r="LL46" s="15"/>
      <c r="LM46" s="15"/>
      <c r="LN46" s="15"/>
      <c r="LO46" s="15"/>
      <c r="LP46" s="15"/>
      <c r="LQ46" s="15"/>
      <c r="LR46" s="15"/>
      <c r="LS46" s="15"/>
      <c r="LT46" s="15"/>
      <c r="LU46" s="15"/>
      <c r="LV46" s="15"/>
      <c r="LW46" s="15"/>
      <c r="LX46" s="15"/>
      <c r="LY46" s="15"/>
      <c r="LZ46" s="15"/>
      <c r="MA46" s="15"/>
      <c r="MB46" s="15"/>
      <c r="MC46" s="15"/>
      <c r="MD46" s="15"/>
      <c r="ME46" s="15"/>
      <c r="MF46" s="15"/>
      <c r="MG46" s="15"/>
      <c r="MH46" s="15"/>
      <c r="MI46" s="15"/>
      <c r="MJ46" s="15"/>
      <c r="MK46" s="15"/>
      <c r="ML46" s="15"/>
      <c r="MM46" s="15"/>
      <c r="MN46" s="15"/>
      <c r="MO46" s="15"/>
      <c r="MP46" s="15"/>
      <c r="MQ46" s="15"/>
      <c r="MR46" s="15"/>
      <c r="MS46" s="15"/>
      <c r="MT46" s="15"/>
      <c r="MU46" s="15"/>
      <c r="MV46" s="15"/>
      <c r="MW46" s="15"/>
      <c r="MX46" s="15"/>
      <c r="MY46" s="15"/>
      <c r="MZ46" s="15"/>
      <c r="NA46" s="15"/>
      <c r="NB46" s="15"/>
      <c r="NC46" s="15"/>
      <c r="ND46" s="15"/>
      <c r="NE46" s="15"/>
      <c r="NF46" s="15"/>
      <c r="NG46" s="15"/>
      <c r="NH46" s="15"/>
      <c r="NI46" s="15"/>
      <c r="NJ46" s="15"/>
      <c r="NK46" s="15"/>
      <c r="NL46" s="15"/>
      <c r="NM46" s="15"/>
      <c r="NN46" s="15"/>
      <c r="NO46" s="15"/>
      <c r="NP46" s="15"/>
      <c r="NQ46" s="15"/>
      <c r="NR46" s="15"/>
      <c r="NS46" s="15"/>
      <c r="NT46" s="15"/>
      <c r="NU46" s="15"/>
      <c r="NV46" s="15"/>
      <c r="NW46" s="15"/>
      <c r="NX46" s="15"/>
      <c r="NY46" s="15"/>
      <c r="NZ46" s="15"/>
      <c r="OA46" s="15"/>
      <c r="OB46" s="15"/>
      <c r="OC46" s="15"/>
      <c r="OD46" s="15"/>
      <c r="OE46" s="15"/>
      <c r="OF46" s="15"/>
      <c r="OG46" s="15"/>
      <c r="OH46" s="15"/>
      <c r="OI46" s="15"/>
      <c r="OJ46" s="15"/>
      <c r="OK46" s="15"/>
      <c r="OL46" s="15"/>
      <c r="OM46" s="15"/>
      <c r="ON46" s="15"/>
      <c r="OO46" s="15"/>
      <c r="OP46" s="15"/>
      <c r="OQ46" s="15"/>
      <c r="OR46" s="15"/>
      <c r="OS46" s="15"/>
      <c r="OT46" s="15"/>
      <c r="OU46" s="15"/>
      <c r="OV46" s="15"/>
      <c r="OW46" s="15"/>
      <c r="OX46" s="15"/>
      <c r="OY46" s="15"/>
      <c r="OZ46" s="15"/>
      <c r="PA46" s="15"/>
      <c r="PB46" s="15"/>
      <c r="PC46" s="15"/>
      <c r="PD46" s="15"/>
      <c r="PE46" s="15"/>
      <c r="PF46" s="15"/>
      <c r="PG46" s="15"/>
      <c r="PH46" s="15"/>
      <c r="PI46" s="15"/>
      <c r="PJ46" s="15"/>
      <c r="PK46" s="15"/>
      <c r="PL46" s="15"/>
      <c r="PM46" s="15"/>
      <c r="PN46" s="15"/>
      <c r="PO46" s="15"/>
      <c r="PP46" s="15"/>
      <c r="PQ46" s="15"/>
      <c r="PR46" s="15"/>
      <c r="PS46" s="15"/>
      <c r="PT46" s="15"/>
      <c r="PU46" s="15"/>
      <c r="PV46" s="15"/>
      <c r="PW46" s="15"/>
      <c r="PX46" s="15"/>
      <c r="PY46" s="15"/>
      <c r="PZ46" s="15"/>
      <c r="QA46" s="15"/>
      <c r="QB46" s="15"/>
      <c r="QC46" s="15"/>
      <c r="QD46" s="15"/>
      <c r="QE46" s="15"/>
      <c r="QF46" s="15"/>
      <c r="QG46" s="15"/>
      <c r="QH46" s="15"/>
      <c r="QI46" s="15"/>
      <c r="QJ46" s="15"/>
      <c r="QK46" s="15"/>
      <c r="QL46" s="15"/>
      <c r="QM46" s="15"/>
      <c r="QN46" s="15"/>
      <c r="QO46" s="15"/>
      <c r="QP46" s="15"/>
      <c r="QQ46" s="15"/>
      <c r="QR46" s="15"/>
      <c r="QS46" s="15"/>
      <c r="QT46" s="15"/>
      <c r="QU46" s="15"/>
      <c r="QV46" s="15"/>
      <c r="QW46" s="15"/>
      <c r="QX46" s="15"/>
      <c r="QY46" s="15"/>
      <c r="QZ46" s="15"/>
      <c r="RA46" s="15"/>
      <c r="RB46" s="15"/>
      <c r="RC46" s="15"/>
      <c r="RD46" s="15"/>
      <c r="RE46" s="15"/>
      <c r="RF46" s="15"/>
      <c r="RG46" s="15"/>
      <c r="RH46" s="15"/>
      <c r="RI46" s="15"/>
      <c r="RJ46" s="15"/>
      <c r="RK46" s="15"/>
      <c r="RL46" s="15"/>
      <c r="RM46" s="15"/>
      <c r="RN46" s="15"/>
      <c r="RO46" s="15"/>
      <c r="RP46" s="15"/>
      <c r="RQ46" s="15"/>
      <c r="RR46" s="15"/>
      <c r="RS46" s="15"/>
      <c r="RT46" s="15"/>
      <c r="RU46" s="15"/>
      <c r="RV46" s="15"/>
      <c r="RW46" s="15"/>
      <c r="RX46" s="15"/>
      <c r="RY46" s="15"/>
      <c r="RZ46" s="15"/>
      <c r="SA46" s="15"/>
      <c r="SB46" s="15"/>
      <c r="SC46" s="15"/>
      <c r="SD46" s="15"/>
      <c r="SE46" s="15"/>
      <c r="SF46" s="15"/>
      <c r="SG46" s="15"/>
      <c r="SH46" s="15"/>
      <c r="SI46" s="15"/>
      <c r="SJ46" s="15"/>
      <c r="SK46" s="15"/>
      <c r="SL46" s="15"/>
      <c r="SM46" s="15"/>
      <c r="SN46" s="15"/>
      <c r="SO46" s="15"/>
      <c r="SP46" s="15"/>
      <c r="SQ46" s="15"/>
      <c r="SR46" s="15"/>
      <c r="SS46" s="15"/>
      <c r="ST46" s="15"/>
      <c r="SU46" s="15"/>
      <c r="SV46" s="15"/>
      <c r="SW46" s="15"/>
      <c r="SX46" s="15"/>
      <c r="SY46" s="15"/>
      <c r="SZ46" s="15"/>
      <c r="TA46" s="15"/>
      <c r="TB46" s="15"/>
      <c r="TC46" s="15"/>
      <c r="TD46" s="15"/>
      <c r="TE46" s="15"/>
      <c r="TF46" s="15"/>
      <c r="TG46" s="15"/>
      <c r="TH46" s="15"/>
      <c r="TI46" s="15"/>
      <c r="TJ46" s="15"/>
      <c r="TK46" s="15"/>
      <c r="TL46" s="15"/>
      <c r="TM46" s="15"/>
      <c r="TN46" s="15"/>
      <c r="TO46" s="15"/>
      <c r="TP46" s="15"/>
      <c r="TQ46" s="15"/>
      <c r="TR46" s="15"/>
      <c r="TS46" s="15"/>
      <c r="TT46" s="15"/>
      <c r="TU46" s="15"/>
      <c r="TV46" s="15"/>
      <c r="TW46" s="15"/>
      <c r="TX46" s="15"/>
      <c r="TY46" s="15"/>
      <c r="TZ46" s="15"/>
      <c r="UA46" s="15"/>
      <c r="UB46" s="15"/>
      <c r="UC46" s="15"/>
      <c r="UD46" s="15"/>
      <c r="UE46" s="15"/>
      <c r="UF46" s="15"/>
      <c r="UG46" s="15"/>
      <c r="UH46" s="15"/>
      <c r="UI46" s="15"/>
      <c r="UJ46" s="15"/>
      <c r="UK46" s="15"/>
      <c r="UL46" s="15"/>
      <c r="UM46" s="15"/>
      <c r="UN46" s="15"/>
      <c r="UO46" s="15"/>
      <c r="UP46" s="15"/>
      <c r="UQ46" s="15"/>
      <c r="UR46" s="15"/>
      <c r="US46" s="15"/>
      <c r="UT46" s="15"/>
      <c r="UU46" s="15"/>
      <c r="UV46" s="15"/>
      <c r="UW46" s="15"/>
      <c r="UX46" s="15"/>
      <c r="UY46" s="15"/>
      <c r="UZ46" s="15"/>
      <c r="VA46" s="15"/>
      <c r="VB46" s="15"/>
      <c r="VC46" s="15"/>
      <c r="VD46" s="15"/>
      <c r="VE46" s="15"/>
      <c r="VF46" s="15"/>
      <c r="VG46" s="15"/>
      <c r="VH46" s="15"/>
      <c r="VI46" s="15"/>
      <c r="VJ46" s="15"/>
      <c r="VK46" s="15"/>
      <c r="VL46" s="15"/>
      <c r="VM46" s="15"/>
      <c r="VN46" s="15"/>
      <c r="VO46" s="15"/>
      <c r="VP46" s="15"/>
      <c r="VQ46" s="15"/>
      <c r="VR46" s="15"/>
      <c r="VS46" s="15"/>
      <c r="VT46" s="15"/>
      <c r="VU46" s="15"/>
      <c r="VV46" s="15"/>
      <c r="VW46" s="15"/>
      <c r="VX46" s="15"/>
      <c r="VY46" s="15"/>
      <c r="VZ46" s="15"/>
      <c r="WA46" s="15"/>
      <c r="WB46" s="15"/>
      <c r="WC46" s="15"/>
      <c r="WD46" s="15"/>
      <c r="WE46" s="15"/>
      <c r="WF46" s="15"/>
      <c r="WG46" s="15"/>
      <c r="WH46" s="15"/>
      <c r="WI46" s="15"/>
      <c r="WJ46" s="15"/>
      <c r="WK46" s="15"/>
      <c r="WL46" s="15"/>
      <c r="WM46" s="15"/>
      <c r="WN46" s="15"/>
      <c r="WO46" s="15"/>
      <c r="WP46" s="15"/>
      <c r="WQ46" s="15"/>
      <c r="WR46" s="15"/>
      <c r="WS46" s="15"/>
      <c r="WT46" s="15"/>
      <c r="WU46" s="15"/>
      <c r="WV46" s="15"/>
      <c r="WW46" s="15"/>
      <c r="WX46" s="15"/>
      <c r="WY46" s="15"/>
      <c r="WZ46" s="15"/>
      <c r="XA46" s="15"/>
      <c r="XB46" s="15"/>
      <c r="XC46" s="15"/>
      <c r="XD46" s="15"/>
      <c r="XE46" s="15"/>
      <c r="XF46" s="15"/>
      <c r="XG46" s="15"/>
      <c r="XH46" s="15"/>
      <c r="XI46" s="15"/>
      <c r="XJ46" s="15"/>
      <c r="XK46" s="15"/>
      <c r="XL46" s="15"/>
      <c r="XM46" s="15"/>
      <c r="XN46" s="15"/>
      <c r="XO46" s="15"/>
      <c r="XP46" s="15"/>
      <c r="XQ46" s="15"/>
      <c r="XR46" s="15"/>
      <c r="XS46" s="15"/>
      <c r="XT46" s="15"/>
      <c r="XU46" s="15"/>
      <c r="XV46" s="15"/>
      <c r="XW46" s="15"/>
      <c r="XX46" s="15"/>
      <c r="XY46" s="15"/>
      <c r="XZ46" s="15"/>
      <c r="YA46" s="15"/>
      <c r="YB46" s="15"/>
      <c r="YC46" s="15"/>
      <c r="YD46" s="15"/>
      <c r="YE46" s="15"/>
      <c r="YF46" s="15"/>
      <c r="YG46" s="15"/>
      <c r="YH46" s="15"/>
      <c r="YI46" s="15"/>
      <c r="YJ46" s="15"/>
      <c r="YK46" s="15"/>
      <c r="YL46" s="15"/>
      <c r="YM46" s="15"/>
      <c r="YN46" s="15"/>
      <c r="YO46" s="15"/>
      <c r="YP46" s="15"/>
      <c r="YQ46" s="15"/>
      <c r="YR46" s="15"/>
      <c r="YS46" s="15"/>
      <c r="YT46" s="15"/>
      <c r="YU46" s="15"/>
      <c r="YV46" s="15"/>
      <c r="YW46" s="15"/>
      <c r="YX46" s="15"/>
      <c r="YY46" s="15"/>
      <c r="YZ46" s="15"/>
      <c r="ZA46" s="15"/>
      <c r="ZB46" s="15"/>
      <c r="ZC46" s="15"/>
      <c r="ZD46" s="15"/>
      <c r="ZE46" s="15"/>
      <c r="ZF46" s="15"/>
      <c r="ZG46" s="15"/>
      <c r="ZH46" s="15"/>
      <c r="ZI46" s="15"/>
      <c r="ZJ46" s="15"/>
      <c r="ZK46" s="15"/>
      <c r="ZL46" s="15"/>
      <c r="ZM46" s="15"/>
      <c r="ZN46" s="15"/>
      <c r="ZO46" s="15"/>
      <c r="ZP46" s="15"/>
      <c r="ZQ46" s="15"/>
      <c r="ZR46" s="15"/>
      <c r="ZS46" s="15"/>
      <c r="ZT46" s="15"/>
      <c r="ZU46" s="15"/>
      <c r="ZV46" s="15"/>
      <c r="ZW46" s="15"/>
      <c r="ZX46" s="15"/>
      <c r="ZY46" s="15"/>
      <c r="ZZ46" s="15"/>
      <c r="AAA46" s="15"/>
      <c r="AAB46" s="15"/>
      <c r="AAC46" s="15"/>
      <c r="AAD46" s="15"/>
      <c r="AAE46" s="15"/>
      <c r="AAF46" s="15"/>
      <c r="AAG46" s="15"/>
      <c r="AAH46" s="15"/>
      <c r="AAI46" s="15"/>
      <c r="AAJ46" s="15"/>
      <c r="AAK46" s="15"/>
      <c r="AAL46" s="15"/>
      <c r="AAM46" s="15"/>
      <c r="AAN46" s="15"/>
      <c r="AAO46" s="15"/>
      <c r="AAP46" s="15"/>
      <c r="AAQ46" s="15"/>
      <c r="AAR46" s="15"/>
      <c r="AAS46" s="15"/>
      <c r="AAT46" s="15"/>
      <c r="AAU46" s="15"/>
      <c r="AAV46" s="15"/>
      <c r="AAW46" s="15"/>
      <c r="AAX46" s="15"/>
      <c r="AAY46" s="15"/>
      <c r="AAZ46" s="15"/>
      <c r="ABA46" s="15"/>
      <c r="ABB46" s="15"/>
      <c r="ABC46" s="15"/>
      <c r="ABD46" s="15"/>
      <c r="ABE46" s="15"/>
      <c r="ABF46" s="15"/>
      <c r="ABG46" s="15"/>
      <c r="ABH46" s="15"/>
      <c r="ABI46" s="15"/>
      <c r="ABJ46" s="15"/>
      <c r="ABK46" s="15"/>
      <c r="ABL46" s="15"/>
      <c r="ABM46" s="15"/>
      <c r="ABN46" s="15"/>
      <c r="ABO46" s="15"/>
      <c r="ABP46" s="15"/>
      <c r="ABQ46" s="15"/>
      <c r="ABR46" s="15"/>
      <c r="ABS46" s="15"/>
      <c r="ABT46" s="15"/>
      <c r="ABU46" s="15"/>
      <c r="ABV46" s="15"/>
      <c r="ABW46" s="15"/>
      <c r="ABX46" s="15"/>
      <c r="ABY46" s="15"/>
      <c r="ABZ46" s="15"/>
      <c r="ACA46" s="15"/>
      <c r="ACB46" s="15"/>
      <c r="ACC46" s="15"/>
      <c r="ACD46" s="15"/>
      <c r="ACE46" s="15"/>
      <c r="ACF46" s="15"/>
      <c r="ACG46" s="15"/>
      <c r="ACH46" s="15"/>
      <c r="ACI46" s="15"/>
      <c r="ACJ46" s="15"/>
      <c r="ACK46" s="15"/>
      <c r="ACL46" s="15"/>
      <c r="ACM46" s="15"/>
      <c r="ACN46" s="15"/>
      <c r="ACO46" s="15"/>
      <c r="ACP46" s="15"/>
      <c r="ACQ46" s="15"/>
      <c r="ACR46" s="15"/>
      <c r="ACS46" s="15"/>
      <c r="ACT46" s="15"/>
      <c r="ACU46" s="15"/>
      <c r="ACV46" s="15"/>
      <c r="ACW46" s="15"/>
      <c r="ACX46" s="15"/>
      <c r="ACY46" s="15"/>
      <c r="ACZ46" s="15"/>
      <c r="ADA46" s="15"/>
      <c r="ADB46" s="15"/>
      <c r="ADC46" s="15"/>
      <c r="ADD46" s="15"/>
      <c r="ADE46" s="15"/>
      <c r="ADF46" s="15"/>
      <c r="ADG46" s="15"/>
      <c r="ADH46" s="15"/>
      <c r="ADI46" s="15"/>
      <c r="ADJ46" s="15"/>
      <c r="ADK46" s="15"/>
      <c r="ADL46" s="15"/>
      <c r="ADM46" s="15"/>
      <c r="ADN46" s="15"/>
      <c r="ADO46" s="15"/>
      <c r="ADP46" s="15"/>
      <c r="ADQ46" s="15"/>
      <c r="ADR46" s="15"/>
      <c r="ADS46" s="15"/>
      <c r="ADT46" s="15"/>
      <c r="ADU46" s="15"/>
      <c r="ADV46" s="15"/>
      <c r="ADW46" s="15"/>
      <c r="ADX46" s="15"/>
      <c r="ADY46" s="15"/>
      <c r="ADZ46" s="15"/>
      <c r="AEA46" s="15"/>
      <c r="AEB46" s="15"/>
      <c r="AEC46" s="15"/>
      <c r="AED46" s="15"/>
      <c r="AEE46" s="15"/>
      <c r="AEF46" s="15"/>
      <c r="AEG46" s="15"/>
      <c r="AEH46" s="15"/>
      <c r="AEI46" s="15"/>
      <c r="AEJ46" s="15"/>
      <c r="AEK46" s="15"/>
      <c r="AEL46" s="15"/>
      <c r="AEM46" s="15"/>
      <c r="AEN46" s="15"/>
      <c r="AEO46" s="15"/>
      <c r="AEP46" s="15"/>
      <c r="AEQ46" s="15"/>
      <c r="AER46" s="15"/>
      <c r="AES46" s="15"/>
      <c r="AET46" s="15"/>
      <c r="AEU46" s="15"/>
      <c r="AEV46" s="15"/>
      <c r="AEW46" s="15"/>
      <c r="AEX46" s="15"/>
      <c r="AEY46" s="15"/>
      <c r="AEZ46" s="15"/>
      <c r="AFA46" s="15"/>
      <c r="AFB46" s="15"/>
      <c r="AFC46" s="15"/>
      <c r="AFD46" s="15"/>
      <c r="AFE46" s="15"/>
      <c r="AFF46" s="15"/>
      <c r="AFG46" s="15"/>
      <c r="AFH46" s="15"/>
      <c r="AFI46" s="15"/>
      <c r="AFJ46" s="15"/>
      <c r="AFK46" s="15"/>
      <c r="AFL46" s="15"/>
      <c r="AFM46" s="15"/>
      <c r="AFN46" s="15"/>
      <c r="AFO46" s="15"/>
      <c r="AFP46" s="15"/>
      <c r="AFQ46" s="15"/>
      <c r="AFR46" s="15"/>
      <c r="AFS46" s="15"/>
      <c r="AFT46" s="15"/>
      <c r="AFU46" s="15"/>
      <c r="AFV46" s="15"/>
      <c r="AFW46" s="15"/>
      <c r="AFX46" s="15"/>
      <c r="AFY46" s="15"/>
      <c r="AFZ46" s="15"/>
      <c r="AGA46" s="15"/>
      <c r="AGB46" s="15"/>
      <c r="AGC46" s="15"/>
      <c r="AGD46" s="15"/>
      <c r="AGE46" s="15"/>
      <c r="AGF46" s="15"/>
      <c r="AGG46" s="15"/>
      <c r="AGH46" s="15"/>
      <c r="AGI46" s="15"/>
      <c r="AGJ46" s="15"/>
      <c r="AGK46" s="15"/>
      <c r="AGL46" s="15"/>
      <c r="AGM46" s="15"/>
      <c r="AGN46" s="15"/>
      <c r="AGO46" s="15"/>
      <c r="AGP46" s="15"/>
      <c r="AGQ46" s="15"/>
      <c r="AGR46" s="15"/>
      <c r="AGS46" s="15"/>
      <c r="AGT46" s="15"/>
      <c r="AGU46" s="15"/>
      <c r="AGV46" s="15"/>
      <c r="AGW46" s="15"/>
      <c r="AGX46" s="15"/>
      <c r="AGY46" s="15"/>
      <c r="AGZ46" s="15"/>
      <c r="AHA46" s="15"/>
      <c r="AHB46" s="15"/>
      <c r="AHC46" s="15"/>
      <c r="AHD46" s="15"/>
      <c r="AHE46" s="15"/>
      <c r="AHF46" s="15"/>
      <c r="AHG46" s="15"/>
      <c r="AHH46" s="15"/>
      <c r="AHI46" s="15"/>
      <c r="AHJ46" s="15"/>
      <c r="AHK46" s="15"/>
      <c r="AHL46" s="15"/>
      <c r="AHM46" s="15"/>
      <c r="AHN46" s="15"/>
      <c r="AHO46" s="15"/>
      <c r="AHP46" s="15"/>
      <c r="AHQ46" s="15"/>
      <c r="AHR46" s="15"/>
      <c r="AHS46" s="15"/>
      <c r="AHT46" s="15"/>
      <c r="AHU46" s="15"/>
      <c r="AHV46" s="15"/>
      <c r="AHW46" s="15"/>
      <c r="AHX46" s="15"/>
      <c r="AHY46" s="15"/>
      <c r="AHZ46" s="15"/>
      <c r="AIA46" s="15"/>
      <c r="AIB46" s="15"/>
      <c r="AIC46" s="15"/>
      <c r="AID46" s="15"/>
      <c r="AIE46" s="15"/>
      <c r="AIF46" s="15"/>
      <c r="AIG46" s="15"/>
      <c r="AIH46" s="15"/>
      <c r="AII46" s="15"/>
      <c r="AIJ46" s="15"/>
      <c r="AIK46" s="15"/>
      <c r="AIL46" s="15"/>
      <c r="AIM46" s="15"/>
      <c r="AIN46" s="15"/>
      <c r="AIO46" s="15"/>
      <c r="AIP46" s="15"/>
      <c r="AIQ46" s="15"/>
      <c r="AIR46" s="15"/>
      <c r="AIS46" s="15"/>
      <c r="AIT46" s="15"/>
      <c r="AIU46" s="15"/>
      <c r="AIV46" s="15"/>
      <c r="AIW46" s="15"/>
      <c r="AIX46" s="15"/>
      <c r="AIY46" s="15"/>
      <c r="AIZ46" s="15"/>
      <c r="AJA46" s="15"/>
      <c r="AJB46" s="15"/>
      <c r="AJC46" s="15"/>
      <c r="AJD46" s="15"/>
      <c r="AJE46" s="15"/>
      <c r="AJF46" s="15"/>
      <c r="AJG46" s="15"/>
      <c r="AJH46" s="15"/>
      <c r="AJI46" s="15"/>
      <c r="AJJ46" s="15"/>
      <c r="AJK46" s="15"/>
      <c r="AJL46" s="15"/>
      <c r="AJM46" s="15"/>
      <c r="AJN46" s="15"/>
      <c r="AJO46" s="15"/>
      <c r="AJP46" s="15"/>
      <c r="AJQ46" s="15"/>
      <c r="AJR46" s="15"/>
      <c r="AJS46" s="15"/>
      <c r="AJT46" s="15"/>
      <c r="AJU46" s="15"/>
      <c r="AJV46" s="15"/>
      <c r="AJW46" s="15"/>
      <c r="AJX46" s="15"/>
      <c r="AJY46" s="15"/>
      <c r="AJZ46" s="15"/>
      <c r="AKA46" s="15"/>
      <c r="AKB46" s="15"/>
      <c r="AKC46" s="15"/>
      <c r="AKD46" s="15"/>
      <c r="AKE46" s="15"/>
      <c r="AKF46" s="15"/>
      <c r="AKG46" s="15"/>
      <c r="AKH46" s="15"/>
      <c r="AKI46" s="15"/>
      <c r="AKJ46" s="15"/>
      <c r="AKK46" s="15"/>
      <c r="AKL46" s="15"/>
      <c r="AKM46" s="15"/>
      <c r="AKN46" s="15"/>
      <c r="AKO46" s="15"/>
      <c r="AKP46" s="15"/>
      <c r="AKQ46" s="15"/>
      <c r="AKR46" s="15"/>
      <c r="AKS46" s="15"/>
      <c r="AKT46" s="15"/>
      <c r="AKU46" s="15"/>
      <c r="AKV46" s="15"/>
      <c r="AKW46" s="15"/>
      <c r="AKX46" s="15"/>
      <c r="AKY46" s="15"/>
      <c r="AKZ46" s="15"/>
      <c r="ALA46" s="15"/>
      <c r="ALB46" s="15"/>
      <c r="ALC46" s="15"/>
      <c r="ALD46" s="15"/>
      <c r="ALE46" s="15"/>
      <c r="ALF46" s="15"/>
      <c r="ALG46" s="15"/>
      <c r="ALH46" s="15"/>
      <c r="ALI46" s="15"/>
      <c r="ALJ46" s="15"/>
      <c r="ALK46" s="15"/>
      <c r="ALL46" s="15"/>
      <c r="ALM46" s="15"/>
      <c r="ALN46" s="15"/>
      <c r="ALO46" s="15"/>
      <c r="ALP46" s="15"/>
      <c r="ALQ46" s="15"/>
      <c r="ALR46" s="15"/>
      <c r="ALS46" s="15"/>
      <c r="ALT46" s="15"/>
      <c r="ALU46" s="15"/>
      <c r="ALV46" s="15"/>
      <c r="ALW46" s="15"/>
      <c r="ALX46" s="15"/>
      <c r="ALY46" s="15"/>
      <c r="ALZ46" s="15"/>
      <c r="AMA46" s="15"/>
      <c r="AMB46" s="15"/>
      <c r="AMC46" s="15"/>
      <c r="AMD46" s="15"/>
      <c r="AME46" s="15"/>
      <c r="AMF46" s="15"/>
      <c r="AMG46" s="15"/>
      <c r="AMH46" s="15"/>
    </row>
    <row r="47" spans="1:1022">
      <c r="A47" s="14" t="s">
        <v>12</v>
      </c>
      <c r="B47" s="15" t="s">
        <v>13</v>
      </c>
      <c r="C47" s="15"/>
      <c r="D47" s="16"/>
      <c r="E47" s="16"/>
      <c r="F47" s="121"/>
      <c r="G47" s="240">
        <f>'A3 STIKALNI BLOKI'!F202</f>
        <v>0</v>
      </c>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c r="KD47" s="15"/>
      <c r="KE47" s="15"/>
      <c r="KF47" s="15"/>
      <c r="KG47" s="15"/>
      <c r="KH47" s="15"/>
      <c r="KI47" s="15"/>
      <c r="KJ47" s="15"/>
      <c r="KK47" s="15"/>
      <c r="KL47" s="15"/>
      <c r="KM47" s="15"/>
      <c r="KN47" s="15"/>
      <c r="KO47" s="15"/>
      <c r="KP47" s="15"/>
      <c r="KQ47" s="15"/>
      <c r="KR47" s="15"/>
      <c r="KS47" s="15"/>
      <c r="KT47" s="15"/>
      <c r="KU47" s="15"/>
      <c r="KV47" s="15"/>
      <c r="KW47" s="15"/>
      <c r="KX47" s="15"/>
      <c r="KY47" s="15"/>
      <c r="KZ47" s="15"/>
      <c r="LA47" s="15"/>
      <c r="LB47" s="15"/>
      <c r="LC47" s="15"/>
      <c r="LD47" s="15"/>
      <c r="LE47" s="15"/>
      <c r="LF47" s="15"/>
      <c r="LG47" s="15"/>
      <c r="LH47" s="15"/>
      <c r="LI47" s="15"/>
      <c r="LJ47" s="15"/>
      <c r="LK47" s="15"/>
      <c r="LL47" s="15"/>
      <c r="LM47" s="15"/>
      <c r="LN47" s="15"/>
      <c r="LO47" s="15"/>
      <c r="LP47" s="15"/>
      <c r="LQ47" s="15"/>
      <c r="LR47" s="15"/>
      <c r="LS47" s="15"/>
      <c r="LT47" s="15"/>
      <c r="LU47" s="15"/>
      <c r="LV47" s="15"/>
      <c r="LW47" s="15"/>
      <c r="LX47" s="15"/>
      <c r="LY47" s="15"/>
      <c r="LZ47" s="15"/>
      <c r="MA47" s="15"/>
      <c r="MB47" s="15"/>
      <c r="MC47" s="15"/>
      <c r="MD47" s="15"/>
      <c r="ME47" s="15"/>
      <c r="MF47" s="15"/>
      <c r="MG47" s="15"/>
      <c r="MH47" s="15"/>
      <c r="MI47" s="15"/>
      <c r="MJ47" s="15"/>
      <c r="MK47" s="15"/>
      <c r="ML47" s="15"/>
      <c r="MM47" s="15"/>
      <c r="MN47" s="15"/>
      <c r="MO47" s="15"/>
      <c r="MP47" s="15"/>
      <c r="MQ47" s="15"/>
      <c r="MR47" s="15"/>
      <c r="MS47" s="15"/>
      <c r="MT47" s="15"/>
      <c r="MU47" s="15"/>
      <c r="MV47" s="15"/>
      <c r="MW47" s="15"/>
      <c r="MX47" s="15"/>
      <c r="MY47" s="15"/>
      <c r="MZ47" s="15"/>
      <c r="NA47" s="15"/>
      <c r="NB47" s="15"/>
      <c r="NC47" s="15"/>
      <c r="ND47" s="15"/>
      <c r="NE47" s="15"/>
      <c r="NF47" s="15"/>
      <c r="NG47" s="15"/>
      <c r="NH47" s="15"/>
      <c r="NI47" s="15"/>
      <c r="NJ47" s="15"/>
      <c r="NK47" s="15"/>
      <c r="NL47" s="15"/>
      <c r="NM47" s="15"/>
      <c r="NN47" s="15"/>
      <c r="NO47" s="15"/>
      <c r="NP47" s="15"/>
      <c r="NQ47" s="15"/>
      <c r="NR47" s="15"/>
      <c r="NS47" s="15"/>
      <c r="NT47" s="15"/>
      <c r="NU47" s="15"/>
      <c r="NV47" s="15"/>
      <c r="NW47" s="15"/>
      <c r="NX47" s="15"/>
      <c r="NY47" s="15"/>
      <c r="NZ47" s="15"/>
      <c r="OA47" s="15"/>
      <c r="OB47" s="15"/>
      <c r="OC47" s="15"/>
      <c r="OD47" s="15"/>
      <c r="OE47" s="15"/>
      <c r="OF47" s="15"/>
      <c r="OG47" s="15"/>
      <c r="OH47" s="15"/>
      <c r="OI47" s="15"/>
      <c r="OJ47" s="15"/>
      <c r="OK47" s="15"/>
      <c r="OL47" s="15"/>
      <c r="OM47" s="15"/>
      <c r="ON47" s="15"/>
      <c r="OO47" s="15"/>
      <c r="OP47" s="15"/>
      <c r="OQ47" s="15"/>
      <c r="OR47" s="15"/>
      <c r="OS47" s="15"/>
      <c r="OT47" s="15"/>
      <c r="OU47" s="15"/>
      <c r="OV47" s="15"/>
      <c r="OW47" s="15"/>
      <c r="OX47" s="15"/>
      <c r="OY47" s="15"/>
      <c r="OZ47" s="15"/>
      <c r="PA47" s="15"/>
      <c r="PB47" s="15"/>
      <c r="PC47" s="15"/>
      <c r="PD47" s="15"/>
      <c r="PE47" s="15"/>
      <c r="PF47" s="15"/>
      <c r="PG47" s="15"/>
      <c r="PH47" s="15"/>
      <c r="PI47" s="15"/>
      <c r="PJ47" s="15"/>
      <c r="PK47" s="15"/>
      <c r="PL47" s="15"/>
      <c r="PM47" s="15"/>
      <c r="PN47" s="15"/>
      <c r="PO47" s="15"/>
      <c r="PP47" s="15"/>
      <c r="PQ47" s="15"/>
      <c r="PR47" s="15"/>
      <c r="PS47" s="15"/>
      <c r="PT47" s="15"/>
      <c r="PU47" s="15"/>
      <c r="PV47" s="15"/>
      <c r="PW47" s="15"/>
      <c r="PX47" s="15"/>
      <c r="PY47" s="15"/>
      <c r="PZ47" s="15"/>
      <c r="QA47" s="15"/>
      <c r="QB47" s="15"/>
      <c r="QC47" s="15"/>
      <c r="QD47" s="15"/>
      <c r="QE47" s="15"/>
      <c r="QF47" s="15"/>
      <c r="QG47" s="15"/>
      <c r="QH47" s="15"/>
      <c r="QI47" s="15"/>
      <c r="QJ47" s="15"/>
      <c r="QK47" s="15"/>
      <c r="QL47" s="15"/>
      <c r="QM47" s="15"/>
      <c r="QN47" s="15"/>
      <c r="QO47" s="15"/>
      <c r="QP47" s="15"/>
      <c r="QQ47" s="15"/>
      <c r="QR47" s="15"/>
      <c r="QS47" s="15"/>
      <c r="QT47" s="15"/>
      <c r="QU47" s="15"/>
      <c r="QV47" s="15"/>
      <c r="QW47" s="15"/>
      <c r="QX47" s="15"/>
      <c r="QY47" s="15"/>
      <c r="QZ47" s="15"/>
      <c r="RA47" s="15"/>
      <c r="RB47" s="15"/>
      <c r="RC47" s="15"/>
      <c r="RD47" s="15"/>
      <c r="RE47" s="15"/>
      <c r="RF47" s="15"/>
      <c r="RG47" s="15"/>
      <c r="RH47" s="15"/>
      <c r="RI47" s="15"/>
      <c r="RJ47" s="15"/>
      <c r="RK47" s="15"/>
      <c r="RL47" s="15"/>
      <c r="RM47" s="15"/>
      <c r="RN47" s="15"/>
      <c r="RO47" s="15"/>
      <c r="RP47" s="15"/>
      <c r="RQ47" s="15"/>
      <c r="RR47" s="15"/>
      <c r="RS47" s="15"/>
      <c r="RT47" s="15"/>
      <c r="RU47" s="15"/>
      <c r="RV47" s="15"/>
      <c r="RW47" s="15"/>
      <c r="RX47" s="15"/>
      <c r="RY47" s="15"/>
      <c r="RZ47" s="15"/>
      <c r="SA47" s="15"/>
      <c r="SB47" s="15"/>
      <c r="SC47" s="15"/>
      <c r="SD47" s="15"/>
      <c r="SE47" s="15"/>
      <c r="SF47" s="15"/>
      <c r="SG47" s="15"/>
      <c r="SH47" s="15"/>
      <c r="SI47" s="15"/>
      <c r="SJ47" s="15"/>
      <c r="SK47" s="15"/>
      <c r="SL47" s="15"/>
      <c r="SM47" s="15"/>
      <c r="SN47" s="15"/>
      <c r="SO47" s="15"/>
      <c r="SP47" s="15"/>
      <c r="SQ47" s="15"/>
      <c r="SR47" s="15"/>
      <c r="SS47" s="15"/>
      <c r="ST47" s="15"/>
      <c r="SU47" s="15"/>
      <c r="SV47" s="15"/>
      <c r="SW47" s="15"/>
      <c r="SX47" s="15"/>
      <c r="SY47" s="15"/>
      <c r="SZ47" s="15"/>
      <c r="TA47" s="15"/>
      <c r="TB47" s="15"/>
      <c r="TC47" s="15"/>
      <c r="TD47" s="15"/>
      <c r="TE47" s="15"/>
      <c r="TF47" s="15"/>
      <c r="TG47" s="15"/>
      <c r="TH47" s="15"/>
      <c r="TI47" s="15"/>
      <c r="TJ47" s="15"/>
      <c r="TK47" s="15"/>
      <c r="TL47" s="15"/>
      <c r="TM47" s="15"/>
      <c r="TN47" s="15"/>
      <c r="TO47" s="15"/>
      <c r="TP47" s="15"/>
      <c r="TQ47" s="15"/>
      <c r="TR47" s="15"/>
      <c r="TS47" s="15"/>
      <c r="TT47" s="15"/>
      <c r="TU47" s="15"/>
      <c r="TV47" s="15"/>
      <c r="TW47" s="15"/>
      <c r="TX47" s="15"/>
      <c r="TY47" s="15"/>
      <c r="TZ47" s="15"/>
      <c r="UA47" s="15"/>
      <c r="UB47" s="15"/>
      <c r="UC47" s="15"/>
      <c r="UD47" s="15"/>
      <c r="UE47" s="15"/>
      <c r="UF47" s="15"/>
      <c r="UG47" s="15"/>
      <c r="UH47" s="15"/>
      <c r="UI47" s="15"/>
      <c r="UJ47" s="15"/>
      <c r="UK47" s="15"/>
      <c r="UL47" s="15"/>
      <c r="UM47" s="15"/>
      <c r="UN47" s="15"/>
      <c r="UO47" s="15"/>
      <c r="UP47" s="15"/>
      <c r="UQ47" s="15"/>
      <c r="UR47" s="15"/>
      <c r="US47" s="15"/>
      <c r="UT47" s="15"/>
      <c r="UU47" s="15"/>
      <c r="UV47" s="15"/>
      <c r="UW47" s="15"/>
      <c r="UX47" s="15"/>
      <c r="UY47" s="15"/>
      <c r="UZ47" s="15"/>
      <c r="VA47" s="15"/>
      <c r="VB47" s="15"/>
      <c r="VC47" s="15"/>
      <c r="VD47" s="15"/>
      <c r="VE47" s="15"/>
      <c r="VF47" s="15"/>
      <c r="VG47" s="15"/>
      <c r="VH47" s="15"/>
      <c r="VI47" s="15"/>
      <c r="VJ47" s="15"/>
      <c r="VK47" s="15"/>
      <c r="VL47" s="15"/>
      <c r="VM47" s="15"/>
      <c r="VN47" s="15"/>
      <c r="VO47" s="15"/>
      <c r="VP47" s="15"/>
      <c r="VQ47" s="15"/>
      <c r="VR47" s="15"/>
      <c r="VS47" s="15"/>
      <c r="VT47" s="15"/>
      <c r="VU47" s="15"/>
      <c r="VV47" s="15"/>
      <c r="VW47" s="15"/>
      <c r="VX47" s="15"/>
      <c r="VY47" s="15"/>
      <c r="VZ47" s="15"/>
      <c r="WA47" s="15"/>
      <c r="WB47" s="15"/>
      <c r="WC47" s="15"/>
      <c r="WD47" s="15"/>
      <c r="WE47" s="15"/>
      <c r="WF47" s="15"/>
      <c r="WG47" s="15"/>
      <c r="WH47" s="15"/>
      <c r="WI47" s="15"/>
      <c r="WJ47" s="15"/>
      <c r="WK47" s="15"/>
      <c r="WL47" s="15"/>
      <c r="WM47" s="15"/>
      <c r="WN47" s="15"/>
      <c r="WO47" s="15"/>
      <c r="WP47" s="15"/>
      <c r="WQ47" s="15"/>
      <c r="WR47" s="15"/>
      <c r="WS47" s="15"/>
      <c r="WT47" s="15"/>
      <c r="WU47" s="15"/>
      <c r="WV47" s="15"/>
      <c r="WW47" s="15"/>
      <c r="WX47" s="15"/>
      <c r="WY47" s="15"/>
      <c r="WZ47" s="15"/>
      <c r="XA47" s="15"/>
      <c r="XB47" s="15"/>
      <c r="XC47" s="15"/>
      <c r="XD47" s="15"/>
      <c r="XE47" s="15"/>
      <c r="XF47" s="15"/>
      <c r="XG47" s="15"/>
      <c r="XH47" s="15"/>
      <c r="XI47" s="15"/>
      <c r="XJ47" s="15"/>
      <c r="XK47" s="15"/>
      <c r="XL47" s="15"/>
      <c r="XM47" s="15"/>
      <c r="XN47" s="15"/>
      <c r="XO47" s="15"/>
      <c r="XP47" s="15"/>
      <c r="XQ47" s="15"/>
      <c r="XR47" s="15"/>
      <c r="XS47" s="15"/>
      <c r="XT47" s="15"/>
      <c r="XU47" s="15"/>
      <c r="XV47" s="15"/>
      <c r="XW47" s="15"/>
      <c r="XX47" s="15"/>
      <c r="XY47" s="15"/>
      <c r="XZ47" s="15"/>
      <c r="YA47" s="15"/>
      <c r="YB47" s="15"/>
      <c r="YC47" s="15"/>
      <c r="YD47" s="15"/>
      <c r="YE47" s="15"/>
      <c r="YF47" s="15"/>
      <c r="YG47" s="15"/>
      <c r="YH47" s="15"/>
      <c r="YI47" s="15"/>
      <c r="YJ47" s="15"/>
      <c r="YK47" s="15"/>
      <c r="YL47" s="15"/>
      <c r="YM47" s="15"/>
      <c r="YN47" s="15"/>
      <c r="YO47" s="15"/>
      <c r="YP47" s="15"/>
      <c r="YQ47" s="15"/>
      <c r="YR47" s="15"/>
      <c r="YS47" s="15"/>
      <c r="YT47" s="15"/>
      <c r="YU47" s="15"/>
      <c r="YV47" s="15"/>
      <c r="YW47" s="15"/>
      <c r="YX47" s="15"/>
      <c r="YY47" s="15"/>
      <c r="YZ47" s="15"/>
      <c r="ZA47" s="15"/>
      <c r="ZB47" s="15"/>
      <c r="ZC47" s="15"/>
      <c r="ZD47" s="15"/>
      <c r="ZE47" s="15"/>
      <c r="ZF47" s="15"/>
      <c r="ZG47" s="15"/>
      <c r="ZH47" s="15"/>
      <c r="ZI47" s="15"/>
      <c r="ZJ47" s="15"/>
      <c r="ZK47" s="15"/>
      <c r="ZL47" s="15"/>
      <c r="ZM47" s="15"/>
      <c r="ZN47" s="15"/>
      <c r="ZO47" s="15"/>
      <c r="ZP47" s="15"/>
      <c r="ZQ47" s="15"/>
      <c r="ZR47" s="15"/>
      <c r="ZS47" s="15"/>
      <c r="ZT47" s="15"/>
      <c r="ZU47" s="15"/>
      <c r="ZV47" s="15"/>
      <c r="ZW47" s="15"/>
      <c r="ZX47" s="15"/>
      <c r="ZY47" s="15"/>
      <c r="ZZ47" s="15"/>
      <c r="AAA47" s="15"/>
      <c r="AAB47" s="15"/>
      <c r="AAC47" s="15"/>
      <c r="AAD47" s="15"/>
      <c r="AAE47" s="15"/>
      <c r="AAF47" s="15"/>
      <c r="AAG47" s="15"/>
      <c r="AAH47" s="15"/>
      <c r="AAI47" s="15"/>
      <c r="AAJ47" s="15"/>
      <c r="AAK47" s="15"/>
      <c r="AAL47" s="15"/>
      <c r="AAM47" s="15"/>
      <c r="AAN47" s="15"/>
      <c r="AAO47" s="15"/>
      <c r="AAP47" s="15"/>
      <c r="AAQ47" s="15"/>
      <c r="AAR47" s="15"/>
      <c r="AAS47" s="15"/>
      <c r="AAT47" s="15"/>
      <c r="AAU47" s="15"/>
      <c r="AAV47" s="15"/>
      <c r="AAW47" s="15"/>
      <c r="AAX47" s="15"/>
      <c r="AAY47" s="15"/>
      <c r="AAZ47" s="15"/>
      <c r="ABA47" s="15"/>
      <c r="ABB47" s="15"/>
      <c r="ABC47" s="15"/>
      <c r="ABD47" s="15"/>
      <c r="ABE47" s="15"/>
      <c r="ABF47" s="15"/>
      <c r="ABG47" s="15"/>
      <c r="ABH47" s="15"/>
      <c r="ABI47" s="15"/>
      <c r="ABJ47" s="15"/>
      <c r="ABK47" s="15"/>
      <c r="ABL47" s="15"/>
      <c r="ABM47" s="15"/>
      <c r="ABN47" s="15"/>
      <c r="ABO47" s="15"/>
      <c r="ABP47" s="15"/>
      <c r="ABQ47" s="15"/>
      <c r="ABR47" s="15"/>
      <c r="ABS47" s="15"/>
      <c r="ABT47" s="15"/>
      <c r="ABU47" s="15"/>
      <c r="ABV47" s="15"/>
      <c r="ABW47" s="15"/>
      <c r="ABX47" s="15"/>
      <c r="ABY47" s="15"/>
      <c r="ABZ47" s="15"/>
      <c r="ACA47" s="15"/>
      <c r="ACB47" s="15"/>
      <c r="ACC47" s="15"/>
      <c r="ACD47" s="15"/>
      <c r="ACE47" s="15"/>
      <c r="ACF47" s="15"/>
      <c r="ACG47" s="15"/>
      <c r="ACH47" s="15"/>
      <c r="ACI47" s="15"/>
      <c r="ACJ47" s="15"/>
      <c r="ACK47" s="15"/>
      <c r="ACL47" s="15"/>
      <c r="ACM47" s="15"/>
      <c r="ACN47" s="15"/>
      <c r="ACO47" s="15"/>
      <c r="ACP47" s="15"/>
      <c r="ACQ47" s="15"/>
      <c r="ACR47" s="15"/>
      <c r="ACS47" s="15"/>
      <c r="ACT47" s="15"/>
      <c r="ACU47" s="15"/>
      <c r="ACV47" s="15"/>
      <c r="ACW47" s="15"/>
      <c r="ACX47" s="15"/>
      <c r="ACY47" s="15"/>
      <c r="ACZ47" s="15"/>
      <c r="ADA47" s="15"/>
      <c r="ADB47" s="15"/>
      <c r="ADC47" s="15"/>
      <c r="ADD47" s="15"/>
      <c r="ADE47" s="15"/>
      <c r="ADF47" s="15"/>
      <c r="ADG47" s="15"/>
      <c r="ADH47" s="15"/>
      <c r="ADI47" s="15"/>
      <c r="ADJ47" s="15"/>
      <c r="ADK47" s="15"/>
      <c r="ADL47" s="15"/>
      <c r="ADM47" s="15"/>
      <c r="ADN47" s="15"/>
      <c r="ADO47" s="15"/>
      <c r="ADP47" s="15"/>
      <c r="ADQ47" s="15"/>
      <c r="ADR47" s="15"/>
      <c r="ADS47" s="15"/>
      <c r="ADT47" s="15"/>
      <c r="ADU47" s="15"/>
      <c r="ADV47" s="15"/>
      <c r="ADW47" s="15"/>
      <c r="ADX47" s="15"/>
      <c r="ADY47" s="15"/>
      <c r="ADZ47" s="15"/>
      <c r="AEA47" s="15"/>
      <c r="AEB47" s="15"/>
      <c r="AEC47" s="15"/>
      <c r="AED47" s="15"/>
      <c r="AEE47" s="15"/>
      <c r="AEF47" s="15"/>
      <c r="AEG47" s="15"/>
      <c r="AEH47" s="15"/>
      <c r="AEI47" s="15"/>
      <c r="AEJ47" s="15"/>
      <c r="AEK47" s="15"/>
      <c r="AEL47" s="15"/>
      <c r="AEM47" s="15"/>
      <c r="AEN47" s="15"/>
      <c r="AEO47" s="15"/>
      <c r="AEP47" s="15"/>
      <c r="AEQ47" s="15"/>
      <c r="AER47" s="15"/>
      <c r="AES47" s="15"/>
      <c r="AET47" s="15"/>
      <c r="AEU47" s="15"/>
      <c r="AEV47" s="15"/>
      <c r="AEW47" s="15"/>
      <c r="AEX47" s="15"/>
      <c r="AEY47" s="15"/>
      <c r="AEZ47" s="15"/>
      <c r="AFA47" s="15"/>
      <c r="AFB47" s="15"/>
      <c r="AFC47" s="15"/>
      <c r="AFD47" s="15"/>
      <c r="AFE47" s="15"/>
      <c r="AFF47" s="15"/>
      <c r="AFG47" s="15"/>
      <c r="AFH47" s="15"/>
      <c r="AFI47" s="15"/>
      <c r="AFJ47" s="15"/>
      <c r="AFK47" s="15"/>
      <c r="AFL47" s="15"/>
      <c r="AFM47" s="15"/>
      <c r="AFN47" s="15"/>
      <c r="AFO47" s="15"/>
      <c r="AFP47" s="15"/>
      <c r="AFQ47" s="15"/>
      <c r="AFR47" s="15"/>
      <c r="AFS47" s="15"/>
      <c r="AFT47" s="15"/>
      <c r="AFU47" s="15"/>
      <c r="AFV47" s="15"/>
      <c r="AFW47" s="15"/>
      <c r="AFX47" s="15"/>
      <c r="AFY47" s="15"/>
      <c r="AFZ47" s="15"/>
      <c r="AGA47" s="15"/>
      <c r="AGB47" s="15"/>
      <c r="AGC47" s="15"/>
      <c r="AGD47" s="15"/>
      <c r="AGE47" s="15"/>
      <c r="AGF47" s="15"/>
      <c r="AGG47" s="15"/>
      <c r="AGH47" s="15"/>
      <c r="AGI47" s="15"/>
      <c r="AGJ47" s="15"/>
      <c r="AGK47" s="15"/>
      <c r="AGL47" s="15"/>
      <c r="AGM47" s="15"/>
      <c r="AGN47" s="15"/>
      <c r="AGO47" s="15"/>
      <c r="AGP47" s="15"/>
      <c r="AGQ47" s="15"/>
      <c r="AGR47" s="15"/>
      <c r="AGS47" s="15"/>
      <c r="AGT47" s="15"/>
      <c r="AGU47" s="15"/>
      <c r="AGV47" s="15"/>
      <c r="AGW47" s="15"/>
      <c r="AGX47" s="15"/>
      <c r="AGY47" s="15"/>
      <c r="AGZ47" s="15"/>
      <c r="AHA47" s="15"/>
      <c r="AHB47" s="15"/>
      <c r="AHC47" s="15"/>
      <c r="AHD47" s="15"/>
      <c r="AHE47" s="15"/>
      <c r="AHF47" s="15"/>
      <c r="AHG47" s="15"/>
      <c r="AHH47" s="15"/>
      <c r="AHI47" s="15"/>
      <c r="AHJ47" s="15"/>
      <c r="AHK47" s="15"/>
      <c r="AHL47" s="15"/>
      <c r="AHM47" s="15"/>
      <c r="AHN47" s="15"/>
      <c r="AHO47" s="15"/>
      <c r="AHP47" s="15"/>
      <c r="AHQ47" s="15"/>
      <c r="AHR47" s="15"/>
      <c r="AHS47" s="15"/>
      <c r="AHT47" s="15"/>
      <c r="AHU47" s="15"/>
      <c r="AHV47" s="15"/>
      <c r="AHW47" s="15"/>
      <c r="AHX47" s="15"/>
      <c r="AHY47" s="15"/>
      <c r="AHZ47" s="15"/>
      <c r="AIA47" s="15"/>
      <c r="AIB47" s="15"/>
      <c r="AIC47" s="15"/>
      <c r="AID47" s="15"/>
      <c r="AIE47" s="15"/>
      <c r="AIF47" s="15"/>
      <c r="AIG47" s="15"/>
      <c r="AIH47" s="15"/>
      <c r="AII47" s="15"/>
      <c r="AIJ47" s="15"/>
      <c r="AIK47" s="15"/>
      <c r="AIL47" s="15"/>
      <c r="AIM47" s="15"/>
      <c r="AIN47" s="15"/>
      <c r="AIO47" s="15"/>
      <c r="AIP47" s="15"/>
      <c r="AIQ47" s="15"/>
      <c r="AIR47" s="15"/>
      <c r="AIS47" s="15"/>
      <c r="AIT47" s="15"/>
      <c r="AIU47" s="15"/>
      <c r="AIV47" s="15"/>
      <c r="AIW47" s="15"/>
      <c r="AIX47" s="15"/>
      <c r="AIY47" s="15"/>
      <c r="AIZ47" s="15"/>
      <c r="AJA47" s="15"/>
      <c r="AJB47" s="15"/>
      <c r="AJC47" s="15"/>
      <c r="AJD47" s="15"/>
      <c r="AJE47" s="15"/>
      <c r="AJF47" s="15"/>
      <c r="AJG47" s="15"/>
      <c r="AJH47" s="15"/>
      <c r="AJI47" s="15"/>
      <c r="AJJ47" s="15"/>
      <c r="AJK47" s="15"/>
      <c r="AJL47" s="15"/>
      <c r="AJM47" s="15"/>
      <c r="AJN47" s="15"/>
      <c r="AJO47" s="15"/>
      <c r="AJP47" s="15"/>
      <c r="AJQ47" s="15"/>
      <c r="AJR47" s="15"/>
      <c r="AJS47" s="15"/>
      <c r="AJT47" s="15"/>
      <c r="AJU47" s="15"/>
      <c r="AJV47" s="15"/>
      <c r="AJW47" s="15"/>
      <c r="AJX47" s="15"/>
      <c r="AJY47" s="15"/>
      <c r="AJZ47" s="15"/>
      <c r="AKA47" s="15"/>
      <c r="AKB47" s="15"/>
      <c r="AKC47" s="15"/>
      <c r="AKD47" s="15"/>
      <c r="AKE47" s="15"/>
      <c r="AKF47" s="15"/>
      <c r="AKG47" s="15"/>
      <c r="AKH47" s="15"/>
      <c r="AKI47" s="15"/>
      <c r="AKJ47" s="15"/>
      <c r="AKK47" s="15"/>
      <c r="AKL47" s="15"/>
      <c r="AKM47" s="15"/>
      <c r="AKN47" s="15"/>
      <c r="AKO47" s="15"/>
      <c r="AKP47" s="15"/>
      <c r="AKQ47" s="15"/>
      <c r="AKR47" s="15"/>
      <c r="AKS47" s="15"/>
      <c r="AKT47" s="15"/>
      <c r="AKU47" s="15"/>
      <c r="AKV47" s="15"/>
      <c r="AKW47" s="15"/>
      <c r="AKX47" s="15"/>
      <c r="AKY47" s="15"/>
      <c r="AKZ47" s="15"/>
      <c r="ALA47" s="15"/>
      <c r="ALB47" s="15"/>
      <c r="ALC47" s="15"/>
      <c r="ALD47" s="15"/>
      <c r="ALE47" s="15"/>
      <c r="ALF47" s="15"/>
      <c r="ALG47" s="15"/>
      <c r="ALH47" s="15"/>
      <c r="ALI47" s="15"/>
      <c r="ALJ47" s="15"/>
      <c r="ALK47" s="15"/>
      <c r="ALL47" s="15"/>
      <c r="ALM47" s="15"/>
      <c r="ALN47" s="15"/>
      <c r="ALO47" s="15"/>
      <c r="ALP47" s="15"/>
      <c r="ALQ47" s="15"/>
      <c r="ALR47" s="15"/>
      <c r="ALS47" s="15"/>
      <c r="ALT47" s="15"/>
      <c r="ALU47" s="15"/>
      <c r="ALV47" s="15"/>
      <c r="ALW47" s="15"/>
      <c r="ALX47" s="15"/>
      <c r="ALY47" s="15"/>
      <c r="ALZ47" s="15"/>
      <c r="AMA47" s="15"/>
      <c r="AMB47" s="15"/>
      <c r="AMC47" s="15"/>
      <c r="AMD47" s="15"/>
      <c r="AME47" s="15"/>
      <c r="AMF47" s="15"/>
      <c r="AMG47" s="15"/>
      <c r="AMH47" s="15"/>
    </row>
    <row r="48" spans="1:1022">
      <c r="A48" s="14" t="s">
        <v>14</v>
      </c>
      <c r="B48" s="15" t="s">
        <v>15</v>
      </c>
      <c r="C48" s="15"/>
      <c r="D48" s="16"/>
      <c r="E48" s="16"/>
      <c r="F48" s="121"/>
      <c r="G48" s="240">
        <f>'A4 STRELOVOD'!F26</f>
        <v>0</v>
      </c>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c r="KD48" s="15"/>
      <c r="KE48" s="15"/>
      <c r="KF48" s="15"/>
      <c r="KG48" s="15"/>
      <c r="KH48" s="15"/>
      <c r="KI48" s="15"/>
      <c r="KJ48" s="15"/>
      <c r="KK48" s="15"/>
      <c r="KL48" s="15"/>
      <c r="KM48" s="15"/>
      <c r="KN48" s="15"/>
      <c r="KO48" s="15"/>
      <c r="KP48" s="15"/>
      <c r="KQ48" s="15"/>
      <c r="KR48" s="15"/>
      <c r="KS48" s="15"/>
      <c r="KT48" s="15"/>
      <c r="KU48" s="15"/>
      <c r="KV48" s="15"/>
      <c r="KW48" s="15"/>
      <c r="KX48" s="15"/>
      <c r="KY48" s="15"/>
      <c r="KZ48" s="15"/>
      <c r="LA48" s="15"/>
      <c r="LB48" s="15"/>
      <c r="LC48" s="15"/>
      <c r="LD48" s="15"/>
      <c r="LE48" s="15"/>
      <c r="LF48" s="15"/>
      <c r="LG48" s="15"/>
      <c r="LH48" s="15"/>
      <c r="LI48" s="15"/>
      <c r="LJ48" s="15"/>
      <c r="LK48" s="15"/>
      <c r="LL48" s="15"/>
      <c r="LM48" s="15"/>
      <c r="LN48" s="15"/>
      <c r="LO48" s="15"/>
      <c r="LP48" s="15"/>
      <c r="LQ48" s="15"/>
      <c r="LR48" s="15"/>
      <c r="LS48" s="15"/>
      <c r="LT48" s="15"/>
      <c r="LU48" s="15"/>
      <c r="LV48" s="15"/>
      <c r="LW48" s="15"/>
      <c r="LX48" s="15"/>
      <c r="LY48" s="15"/>
      <c r="LZ48" s="15"/>
      <c r="MA48" s="15"/>
      <c r="MB48" s="15"/>
      <c r="MC48" s="15"/>
      <c r="MD48" s="15"/>
      <c r="ME48" s="15"/>
      <c r="MF48" s="15"/>
      <c r="MG48" s="15"/>
      <c r="MH48" s="15"/>
      <c r="MI48" s="15"/>
      <c r="MJ48" s="15"/>
      <c r="MK48" s="15"/>
      <c r="ML48" s="15"/>
      <c r="MM48" s="15"/>
      <c r="MN48" s="15"/>
      <c r="MO48" s="15"/>
      <c r="MP48" s="15"/>
      <c r="MQ48" s="15"/>
      <c r="MR48" s="15"/>
      <c r="MS48" s="15"/>
      <c r="MT48" s="15"/>
      <c r="MU48" s="15"/>
      <c r="MV48" s="15"/>
      <c r="MW48" s="15"/>
      <c r="MX48" s="15"/>
      <c r="MY48" s="15"/>
      <c r="MZ48" s="15"/>
      <c r="NA48" s="15"/>
      <c r="NB48" s="15"/>
      <c r="NC48" s="15"/>
      <c r="ND48" s="15"/>
      <c r="NE48" s="15"/>
      <c r="NF48" s="15"/>
      <c r="NG48" s="15"/>
      <c r="NH48" s="15"/>
      <c r="NI48" s="15"/>
      <c r="NJ48" s="15"/>
      <c r="NK48" s="15"/>
      <c r="NL48" s="15"/>
      <c r="NM48" s="15"/>
      <c r="NN48" s="15"/>
      <c r="NO48" s="15"/>
      <c r="NP48" s="15"/>
      <c r="NQ48" s="15"/>
      <c r="NR48" s="15"/>
      <c r="NS48" s="15"/>
      <c r="NT48" s="15"/>
      <c r="NU48" s="15"/>
      <c r="NV48" s="15"/>
      <c r="NW48" s="15"/>
      <c r="NX48" s="15"/>
      <c r="NY48" s="15"/>
      <c r="NZ48" s="15"/>
      <c r="OA48" s="15"/>
      <c r="OB48" s="15"/>
      <c r="OC48" s="15"/>
      <c r="OD48" s="15"/>
      <c r="OE48" s="15"/>
      <c r="OF48" s="15"/>
      <c r="OG48" s="15"/>
      <c r="OH48" s="15"/>
      <c r="OI48" s="15"/>
      <c r="OJ48" s="15"/>
      <c r="OK48" s="15"/>
      <c r="OL48" s="15"/>
      <c r="OM48" s="15"/>
      <c r="ON48" s="15"/>
      <c r="OO48" s="15"/>
      <c r="OP48" s="15"/>
      <c r="OQ48" s="15"/>
      <c r="OR48" s="15"/>
      <c r="OS48" s="15"/>
      <c r="OT48" s="15"/>
      <c r="OU48" s="15"/>
      <c r="OV48" s="15"/>
      <c r="OW48" s="15"/>
      <c r="OX48" s="15"/>
      <c r="OY48" s="15"/>
      <c r="OZ48" s="15"/>
      <c r="PA48" s="15"/>
      <c r="PB48" s="15"/>
      <c r="PC48" s="15"/>
      <c r="PD48" s="15"/>
      <c r="PE48" s="15"/>
      <c r="PF48" s="15"/>
      <c r="PG48" s="15"/>
      <c r="PH48" s="15"/>
      <c r="PI48" s="15"/>
      <c r="PJ48" s="15"/>
      <c r="PK48" s="15"/>
      <c r="PL48" s="15"/>
      <c r="PM48" s="15"/>
      <c r="PN48" s="15"/>
      <c r="PO48" s="15"/>
      <c r="PP48" s="15"/>
      <c r="PQ48" s="15"/>
      <c r="PR48" s="15"/>
      <c r="PS48" s="15"/>
      <c r="PT48" s="15"/>
      <c r="PU48" s="15"/>
      <c r="PV48" s="15"/>
      <c r="PW48" s="15"/>
      <c r="PX48" s="15"/>
      <c r="PY48" s="15"/>
      <c r="PZ48" s="15"/>
      <c r="QA48" s="15"/>
      <c r="QB48" s="15"/>
      <c r="QC48" s="15"/>
      <c r="QD48" s="15"/>
      <c r="QE48" s="15"/>
      <c r="QF48" s="15"/>
      <c r="QG48" s="15"/>
      <c r="QH48" s="15"/>
      <c r="QI48" s="15"/>
      <c r="QJ48" s="15"/>
      <c r="QK48" s="15"/>
      <c r="QL48" s="15"/>
      <c r="QM48" s="15"/>
      <c r="QN48" s="15"/>
      <c r="QO48" s="15"/>
      <c r="QP48" s="15"/>
      <c r="QQ48" s="15"/>
      <c r="QR48" s="15"/>
      <c r="QS48" s="15"/>
      <c r="QT48" s="15"/>
      <c r="QU48" s="15"/>
      <c r="QV48" s="15"/>
      <c r="QW48" s="15"/>
      <c r="QX48" s="15"/>
      <c r="QY48" s="15"/>
      <c r="QZ48" s="15"/>
      <c r="RA48" s="15"/>
      <c r="RB48" s="15"/>
      <c r="RC48" s="15"/>
      <c r="RD48" s="15"/>
      <c r="RE48" s="15"/>
      <c r="RF48" s="15"/>
      <c r="RG48" s="15"/>
      <c r="RH48" s="15"/>
      <c r="RI48" s="15"/>
      <c r="RJ48" s="15"/>
      <c r="RK48" s="15"/>
      <c r="RL48" s="15"/>
      <c r="RM48" s="15"/>
      <c r="RN48" s="15"/>
      <c r="RO48" s="15"/>
      <c r="RP48" s="15"/>
      <c r="RQ48" s="15"/>
      <c r="RR48" s="15"/>
      <c r="RS48" s="15"/>
      <c r="RT48" s="15"/>
      <c r="RU48" s="15"/>
      <c r="RV48" s="15"/>
      <c r="RW48" s="15"/>
      <c r="RX48" s="15"/>
      <c r="RY48" s="15"/>
      <c r="RZ48" s="15"/>
      <c r="SA48" s="15"/>
      <c r="SB48" s="15"/>
      <c r="SC48" s="15"/>
      <c r="SD48" s="15"/>
      <c r="SE48" s="15"/>
      <c r="SF48" s="15"/>
      <c r="SG48" s="15"/>
      <c r="SH48" s="15"/>
      <c r="SI48" s="15"/>
      <c r="SJ48" s="15"/>
      <c r="SK48" s="15"/>
      <c r="SL48" s="15"/>
      <c r="SM48" s="15"/>
      <c r="SN48" s="15"/>
      <c r="SO48" s="15"/>
      <c r="SP48" s="15"/>
      <c r="SQ48" s="15"/>
      <c r="SR48" s="15"/>
      <c r="SS48" s="15"/>
      <c r="ST48" s="15"/>
      <c r="SU48" s="15"/>
      <c r="SV48" s="15"/>
      <c r="SW48" s="15"/>
      <c r="SX48" s="15"/>
      <c r="SY48" s="15"/>
      <c r="SZ48" s="15"/>
      <c r="TA48" s="15"/>
      <c r="TB48" s="15"/>
      <c r="TC48" s="15"/>
      <c r="TD48" s="15"/>
      <c r="TE48" s="15"/>
      <c r="TF48" s="15"/>
      <c r="TG48" s="15"/>
      <c r="TH48" s="15"/>
      <c r="TI48" s="15"/>
      <c r="TJ48" s="15"/>
      <c r="TK48" s="15"/>
      <c r="TL48" s="15"/>
      <c r="TM48" s="15"/>
      <c r="TN48" s="15"/>
      <c r="TO48" s="15"/>
      <c r="TP48" s="15"/>
      <c r="TQ48" s="15"/>
      <c r="TR48" s="15"/>
      <c r="TS48" s="15"/>
      <c r="TT48" s="15"/>
      <c r="TU48" s="15"/>
      <c r="TV48" s="15"/>
      <c r="TW48" s="15"/>
      <c r="TX48" s="15"/>
      <c r="TY48" s="15"/>
      <c r="TZ48" s="15"/>
      <c r="UA48" s="15"/>
      <c r="UB48" s="15"/>
      <c r="UC48" s="15"/>
      <c r="UD48" s="15"/>
      <c r="UE48" s="15"/>
      <c r="UF48" s="15"/>
      <c r="UG48" s="15"/>
      <c r="UH48" s="15"/>
      <c r="UI48" s="15"/>
      <c r="UJ48" s="15"/>
      <c r="UK48" s="15"/>
      <c r="UL48" s="15"/>
      <c r="UM48" s="15"/>
      <c r="UN48" s="15"/>
      <c r="UO48" s="15"/>
      <c r="UP48" s="15"/>
      <c r="UQ48" s="15"/>
      <c r="UR48" s="15"/>
      <c r="US48" s="15"/>
      <c r="UT48" s="15"/>
      <c r="UU48" s="15"/>
      <c r="UV48" s="15"/>
      <c r="UW48" s="15"/>
      <c r="UX48" s="15"/>
      <c r="UY48" s="15"/>
      <c r="UZ48" s="15"/>
      <c r="VA48" s="15"/>
      <c r="VB48" s="15"/>
      <c r="VC48" s="15"/>
      <c r="VD48" s="15"/>
      <c r="VE48" s="15"/>
      <c r="VF48" s="15"/>
      <c r="VG48" s="15"/>
      <c r="VH48" s="15"/>
      <c r="VI48" s="15"/>
      <c r="VJ48" s="15"/>
      <c r="VK48" s="15"/>
      <c r="VL48" s="15"/>
      <c r="VM48" s="15"/>
      <c r="VN48" s="15"/>
      <c r="VO48" s="15"/>
      <c r="VP48" s="15"/>
      <c r="VQ48" s="15"/>
      <c r="VR48" s="15"/>
      <c r="VS48" s="15"/>
      <c r="VT48" s="15"/>
      <c r="VU48" s="15"/>
      <c r="VV48" s="15"/>
      <c r="VW48" s="15"/>
      <c r="VX48" s="15"/>
      <c r="VY48" s="15"/>
      <c r="VZ48" s="15"/>
      <c r="WA48" s="15"/>
      <c r="WB48" s="15"/>
      <c r="WC48" s="15"/>
      <c r="WD48" s="15"/>
      <c r="WE48" s="15"/>
      <c r="WF48" s="15"/>
      <c r="WG48" s="15"/>
      <c r="WH48" s="15"/>
      <c r="WI48" s="15"/>
      <c r="WJ48" s="15"/>
      <c r="WK48" s="15"/>
      <c r="WL48" s="15"/>
      <c r="WM48" s="15"/>
      <c r="WN48" s="15"/>
      <c r="WO48" s="15"/>
      <c r="WP48" s="15"/>
      <c r="WQ48" s="15"/>
      <c r="WR48" s="15"/>
      <c r="WS48" s="15"/>
      <c r="WT48" s="15"/>
      <c r="WU48" s="15"/>
      <c r="WV48" s="15"/>
      <c r="WW48" s="15"/>
      <c r="WX48" s="15"/>
      <c r="WY48" s="15"/>
      <c r="WZ48" s="15"/>
      <c r="XA48" s="15"/>
      <c r="XB48" s="15"/>
      <c r="XC48" s="15"/>
      <c r="XD48" s="15"/>
      <c r="XE48" s="15"/>
      <c r="XF48" s="15"/>
      <c r="XG48" s="15"/>
      <c r="XH48" s="15"/>
      <c r="XI48" s="15"/>
      <c r="XJ48" s="15"/>
      <c r="XK48" s="15"/>
      <c r="XL48" s="15"/>
      <c r="XM48" s="15"/>
      <c r="XN48" s="15"/>
      <c r="XO48" s="15"/>
      <c r="XP48" s="15"/>
      <c r="XQ48" s="15"/>
      <c r="XR48" s="15"/>
      <c r="XS48" s="15"/>
      <c r="XT48" s="15"/>
      <c r="XU48" s="15"/>
      <c r="XV48" s="15"/>
      <c r="XW48" s="15"/>
      <c r="XX48" s="15"/>
      <c r="XY48" s="15"/>
      <c r="XZ48" s="15"/>
      <c r="YA48" s="15"/>
      <c r="YB48" s="15"/>
      <c r="YC48" s="15"/>
      <c r="YD48" s="15"/>
      <c r="YE48" s="15"/>
      <c r="YF48" s="15"/>
      <c r="YG48" s="15"/>
      <c r="YH48" s="15"/>
      <c r="YI48" s="15"/>
      <c r="YJ48" s="15"/>
      <c r="YK48" s="15"/>
      <c r="YL48" s="15"/>
      <c r="YM48" s="15"/>
      <c r="YN48" s="15"/>
      <c r="YO48" s="15"/>
      <c r="YP48" s="15"/>
      <c r="YQ48" s="15"/>
      <c r="YR48" s="15"/>
      <c r="YS48" s="15"/>
      <c r="YT48" s="15"/>
      <c r="YU48" s="15"/>
      <c r="YV48" s="15"/>
      <c r="YW48" s="15"/>
      <c r="YX48" s="15"/>
      <c r="YY48" s="15"/>
      <c r="YZ48" s="15"/>
      <c r="ZA48" s="15"/>
      <c r="ZB48" s="15"/>
      <c r="ZC48" s="15"/>
      <c r="ZD48" s="15"/>
      <c r="ZE48" s="15"/>
      <c r="ZF48" s="15"/>
      <c r="ZG48" s="15"/>
      <c r="ZH48" s="15"/>
      <c r="ZI48" s="15"/>
      <c r="ZJ48" s="15"/>
      <c r="ZK48" s="15"/>
      <c r="ZL48" s="15"/>
      <c r="ZM48" s="15"/>
      <c r="ZN48" s="15"/>
      <c r="ZO48" s="15"/>
      <c r="ZP48" s="15"/>
      <c r="ZQ48" s="15"/>
      <c r="ZR48" s="15"/>
      <c r="ZS48" s="15"/>
      <c r="ZT48" s="15"/>
      <c r="ZU48" s="15"/>
      <c r="ZV48" s="15"/>
      <c r="ZW48" s="15"/>
      <c r="ZX48" s="15"/>
      <c r="ZY48" s="15"/>
      <c r="ZZ48" s="15"/>
      <c r="AAA48" s="15"/>
      <c r="AAB48" s="15"/>
      <c r="AAC48" s="15"/>
      <c r="AAD48" s="15"/>
      <c r="AAE48" s="15"/>
      <c r="AAF48" s="15"/>
      <c r="AAG48" s="15"/>
      <c r="AAH48" s="15"/>
      <c r="AAI48" s="15"/>
      <c r="AAJ48" s="15"/>
      <c r="AAK48" s="15"/>
      <c r="AAL48" s="15"/>
      <c r="AAM48" s="15"/>
      <c r="AAN48" s="15"/>
      <c r="AAO48" s="15"/>
      <c r="AAP48" s="15"/>
      <c r="AAQ48" s="15"/>
      <c r="AAR48" s="15"/>
      <c r="AAS48" s="15"/>
      <c r="AAT48" s="15"/>
      <c r="AAU48" s="15"/>
      <c r="AAV48" s="15"/>
      <c r="AAW48" s="15"/>
      <c r="AAX48" s="15"/>
      <c r="AAY48" s="15"/>
      <c r="AAZ48" s="15"/>
      <c r="ABA48" s="15"/>
      <c r="ABB48" s="15"/>
      <c r="ABC48" s="15"/>
      <c r="ABD48" s="15"/>
      <c r="ABE48" s="15"/>
      <c r="ABF48" s="15"/>
      <c r="ABG48" s="15"/>
      <c r="ABH48" s="15"/>
      <c r="ABI48" s="15"/>
      <c r="ABJ48" s="15"/>
      <c r="ABK48" s="15"/>
      <c r="ABL48" s="15"/>
      <c r="ABM48" s="15"/>
      <c r="ABN48" s="15"/>
      <c r="ABO48" s="15"/>
      <c r="ABP48" s="15"/>
      <c r="ABQ48" s="15"/>
      <c r="ABR48" s="15"/>
      <c r="ABS48" s="15"/>
      <c r="ABT48" s="15"/>
      <c r="ABU48" s="15"/>
      <c r="ABV48" s="15"/>
      <c r="ABW48" s="15"/>
      <c r="ABX48" s="15"/>
      <c r="ABY48" s="15"/>
      <c r="ABZ48" s="15"/>
      <c r="ACA48" s="15"/>
      <c r="ACB48" s="15"/>
      <c r="ACC48" s="15"/>
      <c r="ACD48" s="15"/>
      <c r="ACE48" s="15"/>
      <c r="ACF48" s="15"/>
      <c r="ACG48" s="15"/>
      <c r="ACH48" s="15"/>
      <c r="ACI48" s="15"/>
      <c r="ACJ48" s="15"/>
      <c r="ACK48" s="15"/>
      <c r="ACL48" s="15"/>
      <c r="ACM48" s="15"/>
      <c r="ACN48" s="15"/>
      <c r="ACO48" s="15"/>
      <c r="ACP48" s="15"/>
      <c r="ACQ48" s="15"/>
      <c r="ACR48" s="15"/>
      <c r="ACS48" s="15"/>
      <c r="ACT48" s="15"/>
      <c r="ACU48" s="15"/>
      <c r="ACV48" s="15"/>
      <c r="ACW48" s="15"/>
      <c r="ACX48" s="15"/>
      <c r="ACY48" s="15"/>
      <c r="ACZ48" s="15"/>
      <c r="ADA48" s="15"/>
      <c r="ADB48" s="15"/>
      <c r="ADC48" s="15"/>
      <c r="ADD48" s="15"/>
      <c r="ADE48" s="15"/>
      <c r="ADF48" s="15"/>
      <c r="ADG48" s="15"/>
      <c r="ADH48" s="15"/>
      <c r="ADI48" s="15"/>
      <c r="ADJ48" s="15"/>
      <c r="ADK48" s="15"/>
      <c r="ADL48" s="15"/>
      <c r="ADM48" s="15"/>
      <c r="ADN48" s="15"/>
      <c r="ADO48" s="15"/>
      <c r="ADP48" s="15"/>
      <c r="ADQ48" s="15"/>
      <c r="ADR48" s="15"/>
      <c r="ADS48" s="15"/>
      <c r="ADT48" s="15"/>
      <c r="ADU48" s="15"/>
      <c r="ADV48" s="15"/>
      <c r="ADW48" s="15"/>
      <c r="ADX48" s="15"/>
      <c r="ADY48" s="15"/>
      <c r="ADZ48" s="15"/>
      <c r="AEA48" s="15"/>
      <c r="AEB48" s="15"/>
      <c r="AEC48" s="15"/>
      <c r="AED48" s="15"/>
      <c r="AEE48" s="15"/>
      <c r="AEF48" s="15"/>
      <c r="AEG48" s="15"/>
      <c r="AEH48" s="15"/>
      <c r="AEI48" s="15"/>
      <c r="AEJ48" s="15"/>
      <c r="AEK48" s="15"/>
      <c r="AEL48" s="15"/>
      <c r="AEM48" s="15"/>
      <c r="AEN48" s="15"/>
      <c r="AEO48" s="15"/>
      <c r="AEP48" s="15"/>
      <c r="AEQ48" s="15"/>
      <c r="AER48" s="15"/>
      <c r="AES48" s="15"/>
      <c r="AET48" s="15"/>
      <c r="AEU48" s="15"/>
      <c r="AEV48" s="15"/>
      <c r="AEW48" s="15"/>
      <c r="AEX48" s="15"/>
      <c r="AEY48" s="15"/>
      <c r="AEZ48" s="15"/>
      <c r="AFA48" s="15"/>
      <c r="AFB48" s="15"/>
      <c r="AFC48" s="15"/>
      <c r="AFD48" s="15"/>
      <c r="AFE48" s="15"/>
      <c r="AFF48" s="15"/>
      <c r="AFG48" s="15"/>
      <c r="AFH48" s="15"/>
      <c r="AFI48" s="15"/>
      <c r="AFJ48" s="15"/>
      <c r="AFK48" s="15"/>
      <c r="AFL48" s="15"/>
      <c r="AFM48" s="15"/>
      <c r="AFN48" s="15"/>
      <c r="AFO48" s="15"/>
      <c r="AFP48" s="15"/>
      <c r="AFQ48" s="15"/>
      <c r="AFR48" s="15"/>
      <c r="AFS48" s="15"/>
      <c r="AFT48" s="15"/>
      <c r="AFU48" s="15"/>
      <c r="AFV48" s="15"/>
      <c r="AFW48" s="15"/>
      <c r="AFX48" s="15"/>
      <c r="AFY48" s="15"/>
      <c r="AFZ48" s="15"/>
      <c r="AGA48" s="15"/>
      <c r="AGB48" s="15"/>
      <c r="AGC48" s="15"/>
      <c r="AGD48" s="15"/>
      <c r="AGE48" s="15"/>
      <c r="AGF48" s="15"/>
      <c r="AGG48" s="15"/>
      <c r="AGH48" s="15"/>
      <c r="AGI48" s="15"/>
      <c r="AGJ48" s="15"/>
      <c r="AGK48" s="15"/>
      <c r="AGL48" s="15"/>
      <c r="AGM48" s="15"/>
      <c r="AGN48" s="15"/>
      <c r="AGO48" s="15"/>
      <c r="AGP48" s="15"/>
      <c r="AGQ48" s="15"/>
      <c r="AGR48" s="15"/>
      <c r="AGS48" s="15"/>
      <c r="AGT48" s="15"/>
      <c r="AGU48" s="15"/>
      <c r="AGV48" s="15"/>
      <c r="AGW48" s="15"/>
      <c r="AGX48" s="15"/>
      <c r="AGY48" s="15"/>
      <c r="AGZ48" s="15"/>
      <c r="AHA48" s="15"/>
      <c r="AHB48" s="15"/>
      <c r="AHC48" s="15"/>
      <c r="AHD48" s="15"/>
      <c r="AHE48" s="15"/>
      <c r="AHF48" s="15"/>
      <c r="AHG48" s="15"/>
      <c r="AHH48" s="15"/>
      <c r="AHI48" s="15"/>
      <c r="AHJ48" s="15"/>
      <c r="AHK48" s="15"/>
      <c r="AHL48" s="15"/>
      <c r="AHM48" s="15"/>
      <c r="AHN48" s="15"/>
      <c r="AHO48" s="15"/>
      <c r="AHP48" s="15"/>
      <c r="AHQ48" s="15"/>
      <c r="AHR48" s="15"/>
      <c r="AHS48" s="15"/>
      <c r="AHT48" s="15"/>
      <c r="AHU48" s="15"/>
      <c r="AHV48" s="15"/>
      <c r="AHW48" s="15"/>
      <c r="AHX48" s="15"/>
      <c r="AHY48" s="15"/>
      <c r="AHZ48" s="15"/>
      <c r="AIA48" s="15"/>
      <c r="AIB48" s="15"/>
      <c r="AIC48" s="15"/>
      <c r="AID48" s="15"/>
      <c r="AIE48" s="15"/>
      <c r="AIF48" s="15"/>
      <c r="AIG48" s="15"/>
      <c r="AIH48" s="15"/>
      <c r="AII48" s="15"/>
      <c r="AIJ48" s="15"/>
      <c r="AIK48" s="15"/>
      <c r="AIL48" s="15"/>
      <c r="AIM48" s="15"/>
      <c r="AIN48" s="15"/>
      <c r="AIO48" s="15"/>
      <c r="AIP48" s="15"/>
      <c r="AIQ48" s="15"/>
      <c r="AIR48" s="15"/>
      <c r="AIS48" s="15"/>
      <c r="AIT48" s="15"/>
      <c r="AIU48" s="15"/>
      <c r="AIV48" s="15"/>
      <c r="AIW48" s="15"/>
      <c r="AIX48" s="15"/>
      <c r="AIY48" s="15"/>
      <c r="AIZ48" s="15"/>
      <c r="AJA48" s="15"/>
      <c r="AJB48" s="15"/>
      <c r="AJC48" s="15"/>
      <c r="AJD48" s="15"/>
      <c r="AJE48" s="15"/>
      <c r="AJF48" s="15"/>
      <c r="AJG48" s="15"/>
      <c r="AJH48" s="15"/>
      <c r="AJI48" s="15"/>
      <c r="AJJ48" s="15"/>
      <c r="AJK48" s="15"/>
      <c r="AJL48" s="15"/>
      <c r="AJM48" s="15"/>
      <c r="AJN48" s="15"/>
      <c r="AJO48" s="15"/>
      <c r="AJP48" s="15"/>
      <c r="AJQ48" s="15"/>
      <c r="AJR48" s="15"/>
      <c r="AJS48" s="15"/>
      <c r="AJT48" s="15"/>
      <c r="AJU48" s="15"/>
      <c r="AJV48" s="15"/>
      <c r="AJW48" s="15"/>
      <c r="AJX48" s="15"/>
      <c r="AJY48" s="15"/>
      <c r="AJZ48" s="15"/>
      <c r="AKA48" s="15"/>
      <c r="AKB48" s="15"/>
      <c r="AKC48" s="15"/>
      <c r="AKD48" s="15"/>
      <c r="AKE48" s="15"/>
      <c r="AKF48" s="15"/>
      <c r="AKG48" s="15"/>
      <c r="AKH48" s="15"/>
      <c r="AKI48" s="15"/>
      <c r="AKJ48" s="15"/>
      <c r="AKK48" s="15"/>
      <c r="AKL48" s="15"/>
      <c r="AKM48" s="15"/>
      <c r="AKN48" s="15"/>
      <c r="AKO48" s="15"/>
      <c r="AKP48" s="15"/>
      <c r="AKQ48" s="15"/>
      <c r="AKR48" s="15"/>
      <c r="AKS48" s="15"/>
      <c r="AKT48" s="15"/>
      <c r="AKU48" s="15"/>
      <c r="AKV48" s="15"/>
      <c r="AKW48" s="15"/>
      <c r="AKX48" s="15"/>
      <c r="AKY48" s="15"/>
      <c r="AKZ48" s="15"/>
      <c r="ALA48" s="15"/>
      <c r="ALB48" s="15"/>
      <c r="ALC48" s="15"/>
      <c r="ALD48" s="15"/>
      <c r="ALE48" s="15"/>
      <c r="ALF48" s="15"/>
      <c r="ALG48" s="15"/>
      <c r="ALH48" s="15"/>
      <c r="ALI48" s="15"/>
      <c r="ALJ48" s="15"/>
      <c r="ALK48" s="15"/>
      <c r="ALL48" s="15"/>
      <c r="ALM48" s="15"/>
      <c r="ALN48" s="15"/>
      <c r="ALO48" s="15"/>
      <c r="ALP48" s="15"/>
      <c r="ALQ48" s="15"/>
      <c r="ALR48" s="15"/>
      <c r="ALS48" s="15"/>
      <c r="ALT48" s="15"/>
      <c r="ALU48" s="15"/>
      <c r="ALV48" s="15"/>
      <c r="ALW48" s="15"/>
      <c r="ALX48" s="15"/>
      <c r="ALY48" s="15"/>
      <c r="ALZ48" s="15"/>
      <c r="AMA48" s="15"/>
      <c r="AMB48" s="15"/>
      <c r="AMC48" s="15"/>
      <c r="AMD48" s="15"/>
      <c r="AME48" s="15"/>
      <c r="AMF48" s="15"/>
      <c r="AMG48" s="15"/>
      <c r="AMH48" s="15"/>
    </row>
    <row r="49" spans="1:1022">
      <c r="A49" s="14" t="s">
        <v>16</v>
      </c>
      <c r="B49" s="15" t="s">
        <v>128</v>
      </c>
      <c r="C49" s="15"/>
      <c r="D49" s="16"/>
      <c r="E49" s="16"/>
      <c r="F49" s="121"/>
      <c r="G49" s="241">
        <f>'A5 VARNOSTNA RAZSVETLJAVA'!F19</f>
        <v>0</v>
      </c>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c r="KD49" s="15"/>
      <c r="KE49" s="15"/>
      <c r="KF49" s="15"/>
      <c r="KG49" s="15"/>
      <c r="KH49" s="15"/>
      <c r="KI49" s="15"/>
      <c r="KJ49" s="15"/>
      <c r="KK49" s="15"/>
      <c r="KL49" s="15"/>
      <c r="KM49" s="15"/>
      <c r="KN49" s="15"/>
      <c r="KO49" s="15"/>
      <c r="KP49" s="15"/>
      <c r="KQ49" s="15"/>
      <c r="KR49" s="15"/>
      <c r="KS49" s="15"/>
      <c r="KT49" s="15"/>
      <c r="KU49" s="15"/>
      <c r="KV49" s="15"/>
      <c r="KW49" s="15"/>
      <c r="KX49" s="15"/>
      <c r="KY49" s="15"/>
      <c r="KZ49" s="15"/>
      <c r="LA49" s="15"/>
      <c r="LB49" s="15"/>
      <c r="LC49" s="15"/>
      <c r="LD49" s="15"/>
      <c r="LE49" s="15"/>
      <c r="LF49" s="15"/>
      <c r="LG49" s="15"/>
      <c r="LH49" s="15"/>
      <c r="LI49" s="15"/>
      <c r="LJ49" s="15"/>
      <c r="LK49" s="15"/>
      <c r="LL49" s="15"/>
      <c r="LM49" s="15"/>
      <c r="LN49" s="15"/>
      <c r="LO49" s="15"/>
      <c r="LP49" s="15"/>
      <c r="LQ49" s="15"/>
      <c r="LR49" s="15"/>
      <c r="LS49" s="15"/>
      <c r="LT49" s="15"/>
      <c r="LU49" s="15"/>
      <c r="LV49" s="15"/>
      <c r="LW49" s="15"/>
      <c r="LX49" s="15"/>
      <c r="LY49" s="15"/>
      <c r="LZ49" s="15"/>
      <c r="MA49" s="15"/>
      <c r="MB49" s="15"/>
      <c r="MC49" s="15"/>
      <c r="MD49" s="15"/>
      <c r="ME49" s="15"/>
      <c r="MF49" s="15"/>
      <c r="MG49" s="15"/>
      <c r="MH49" s="15"/>
      <c r="MI49" s="15"/>
      <c r="MJ49" s="15"/>
      <c r="MK49" s="15"/>
      <c r="ML49" s="15"/>
      <c r="MM49" s="15"/>
      <c r="MN49" s="15"/>
      <c r="MO49" s="15"/>
      <c r="MP49" s="15"/>
      <c r="MQ49" s="15"/>
      <c r="MR49" s="15"/>
      <c r="MS49" s="15"/>
      <c r="MT49" s="15"/>
      <c r="MU49" s="15"/>
      <c r="MV49" s="15"/>
      <c r="MW49" s="15"/>
      <c r="MX49" s="15"/>
      <c r="MY49" s="15"/>
      <c r="MZ49" s="15"/>
      <c r="NA49" s="15"/>
      <c r="NB49" s="15"/>
      <c r="NC49" s="15"/>
      <c r="ND49" s="15"/>
      <c r="NE49" s="15"/>
      <c r="NF49" s="15"/>
      <c r="NG49" s="15"/>
      <c r="NH49" s="15"/>
      <c r="NI49" s="15"/>
      <c r="NJ49" s="15"/>
      <c r="NK49" s="15"/>
      <c r="NL49" s="15"/>
      <c r="NM49" s="15"/>
      <c r="NN49" s="15"/>
      <c r="NO49" s="15"/>
      <c r="NP49" s="15"/>
      <c r="NQ49" s="15"/>
      <c r="NR49" s="15"/>
      <c r="NS49" s="15"/>
      <c r="NT49" s="15"/>
      <c r="NU49" s="15"/>
      <c r="NV49" s="15"/>
      <c r="NW49" s="15"/>
      <c r="NX49" s="15"/>
      <c r="NY49" s="15"/>
      <c r="NZ49" s="15"/>
      <c r="OA49" s="15"/>
      <c r="OB49" s="15"/>
      <c r="OC49" s="15"/>
      <c r="OD49" s="15"/>
      <c r="OE49" s="15"/>
      <c r="OF49" s="15"/>
      <c r="OG49" s="15"/>
      <c r="OH49" s="15"/>
      <c r="OI49" s="15"/>
      <c r="OJ49" s="15"/>
      <c r="OK49" s="15"/>
      <c r="OL49" s="15"/>
      <c r="OM49" s="15"/>
      <c r="ON49" s="15"/>
      <c r="OO49" s="15"/>
      <c r="OP49" s="15"/>
      <c r="OQ49" s="15"/>
      <c r="OR49" s="15"/>
      <c r="OS49" s="15"/>
      <c r="OT49" s="15"/>
      <c r="OU49" s="15"/>
      <c r="OV49" s="15"/>
      <c r="OW49" s="15"/>
      <c r="OX49" s="15"/>
      <c r="OY49" s="15"/>
      <c r="OZ49" s="15"/>
      <c r="PA49" s="15"/>
      <c r="PB49" s="15"/>
      <c r="PC49" s="15"/>
      <c r="PD49" s="15"/>
      <c r="PE49" s="15"/>
      <c r="PF49" s="15"/>
      <c r="PG49" s="15"/>
      <c r="PH49" s="15"/>
      <c r="PI49" s="15"/>
      <c r="PJ49" s="15"/>
      <c r="PK49" s="15"/>
      <c r="PL49" s="15"/>
      <c r="PM49" s="15"/>
      <c r="PN49" s="15"/>
      <c r="PO49" s="15"/>
      <c r="PP49" s="15"/>
      <c r="PQ49" s="15"/>
      <c r="PR49" s="15"/>
      <c r="PS49" s="15"/>
      <c r="PT49" s="15"/>
      <c r="PU49" s="15"/>
      <c r="PV49" s="15"/>
      <c r="PW49" s="15"/>
      <c r="PX49" s="15"/>
      <c r="PY49" s="15"/>
      <c r="PZ49" s="15"/>
      <c r="QA49" s="15"/>
      <c r="QB49" s="15"/>
      <c r="QC49" s="15"/>
      <c r="QD49" s="15"/>
      <c r="QE49" s="15"/>
      <c r="QF49" s="15"/>
      <c r="QG49" s="15"/>
      <c r="QH49" s="15"/>
      <c r="QI49" s="15"/>
      <c r="QJ49" s="15"/>
      <c r="QK49" s="15"/>
      <c r="QL49" s="15"/>
      <c r="QM49" s="15"/>
      <c r="QN49" s="15"/>
      <c r="QO49" s="15"/>
      <c r="QP49" s="15"/>
      <c r="QQ49" s="15"/>
      <c r="QR49" s="15"/>
      <c r="QS49" s="15"/>
      <c r="QT49" s="15"/>
      <c r="QU49" s="15"/>
      <c r="QV49" s="15"/>
      <c r="QW49" s="15"/>
      <c r="QX49" s="15"/>
      <c r="QY49" s="15"/>
      <c r="QZ49" s="15"/>
      <c r="RA49" s="15"/>
      <c r="RB49" s="15"/>
      <c r="RC49" s="15"/>
      <c r="RD49" s="15"/>
      <c r="RE49" s="15"/>
      <c r="RF49" s="15"/>
      <c r="RG49" s="15"/>
      <c r="RH49" s="15"/>
      <c r="RI49" s="15"/>
      <c r="RJ49" s="15"/>
      <c r="RK49" s="15"/>
      <c r="RL49" s="15"/>
      <c r="RM49" s="15"/>
      <c r="RN49" s="15"/>
      <c r="RO49" s="15"/>
      <c r="RP49" s="15"/>
      <c r="RQ49" s="15"/>
      <c r="RR49" s="15"/>
      <c r="RS49" s="15"/>
      <c r="RT49" s="15"/>
      <c r="RU49" s="15"/>
      <c r="RV49" s="15"/>
      <c r="RW49" s="15"/>
      <c r="RX49" s="15"/>
      <c r="RY49" s="15"/>
      <c r="RZ49" s="15"/>
      <c r="SA49" s="15"/>
      <c r="SB49" s="15"/>
      <c r="SC49" s="15"/>
      <c r="SD49" s="15"/>
      <c r="SE49" s="15"/>
      <c r="SF49" s="15"/>
      <c r="SG49" s="15"/>
      <c r="SH49" s="15"/>
      <c r="SI49" s="15"/>
      <c r="SJ49" s="15"/>
      <c r="SK49" s="15"/>
      <c r="SL49" s="15"/>
      <c r="SM49" s="15"/>
      <c r="SN49" s="15"/>
      <c r="SO49" s="15"/>
      <c r="SP49" s="15"/>
      <c r="SQ49" s="15"/>
      <c r="SR49" s="15"/>
      <c r="SS49" s="15"/>
      <c r="ST49" s="15"/>
      <c r="SU49" s="15"/>
      <c r="SV49" s="15"/>
      <c r="SW49" s="15"/>
      <c r="SX49" s="15"/>
      <c r="SY49" s="15"/>
      <c r="SZ49" s="15"/>
      <c r="TA49" s="15"/>
      <c r="TB49" s="15"/>
      <c r="TC49" s="15"/>
      <c r="TD49" s="15"/>
      <c r="TE49" s="15"/>
      <c r="TF49" s="15"/>
      <c r="TG49" s="15"/>
      <c r="TH49" s="15"/>
      <c r="TI49" s="15"/>
      <c r="TJ49" s="15"/>
      <c r="TK49" s="15"/>
      <c r="TL49" s="15"/>
      <c r="TM49" s="15"/>
      <c r="TN49" s="15"/>
      <c r="TO49" s="15"/>
      <c r="TP49" s="15"/>
      <c r="TQ49" s="15"/>
      <c r="TR49" s="15"/>
      <c r="TS49" s="15"/>
      <c r="TT49" s="15"/>
      <c r="TU49" s="15"/>
      <c r="TV49" s="15"/>
      <c r="TW49" s="15"/>
      <c r="TX49" s="15"/>
      <c r="TY49" s="15"/>
      <c r="TZ49" s="15"/>
      <c r="UA49" s="15"/>
      <c r="UB49" s="15"/>
      <c r="UC49" s="15"/>
      <c r="UD49" s="15"/>
      <c r="UE49" s="15"/>
      <c r="UF49" s="15"/>
      <c r="UG49" s="15"/>
      <c r="UH49" s="15"/>
      <c r="UI49" s="15"/>
      <c r="UJ49" s="15"/>
      <c r="UK49" s="15"/>
      <c r="UL49" s="15"/>
      <c r="UM49" s="15"/>
      <c r="UN49" s="15"/>
      <c r="UO49" s="15"/>
      <c r="UP49" s="15"/>
      <c r="UQ49" s="15"/>
      <c r="UR49" s="15"/>
      <c r="US49" s="15"/>
      <c r="UT49" s="15"/>
      <c r="UU49" s="15"/>
      <c r="UV49" s="15"/>
      <c r="UW49" s="15"/>
      <c r="UX49" s="15"/>
      <c r="UY49" s="15"/>
      <c r="UZ49" s="15"/>
      <c r="VA49" s="15"/>
      <c r="VB49" s="15"/>
      <c r="VC49" s="15"/>
      <c r="VD49" s="15"/>
      <c r="VE49" s="15"/>
      <c r="VF49" s="15"/>
      <c r="VG49" s="15"/>
      <c r="VH49" s="15"/>
      <c r="VI49" s="15"/>
      <c r="VJ49" s="15"/>
      <c r="VK49" s="15"/>
      <c r="VL49" s="15"/>
      <c r="VM49" s="15"/>
      <c r="VN49" s="15"/>
      <c r="VO49" s="15"/>
      <c r="VP49" s="15"/>
      <c r="VQ49" s="15"/>
      <c r="VR49" s="15"/>
      <c r="VS49" s="15"/>
      <c r="VT49" s="15"/>
      <c r="VU49" s="15"/>
      <c r="VV49" s="15"/>
      <c r="VW49" s="15"/>
      <c r="VX49" s="15"/>
      <c r="VY49" s="15"/>
      <c r="VZ49" s="15"/>
      <c r="WA49" s="15"/>
      <c r="WB49" s="15"/>
      <c r="WC49" s="15"/>
      <c r="WD49" s="15"/>
      <c r="WE49" s="15"/>
      <c r="WF49" s="15"/>
      <c r="WG49" s="15"/>
      <c r="WH49" s="15"/>
      <c r="WI49" s="15"/>
      <c r="WJ49" s="15"/>
      <c r="WK49" s="15"/>
      <c r="WL49" s="15"/>
      <c r="WM49" s="15"/>
      <c r="WN49" s="15"/>
      <c r="WO49" s="15"/>
      <c r="WP49" s="15"/>
      <c r="WQ49" s="15"/>
      <c r="WR49" s="15"/>
      <c r="WS49" s="15"/>
      <c r="WT49" s="15"/>
      <c r="WU49" s="15"/>
      <c r="WV49" s="15"/>
      <c r="WW49" s="15"/>
      <c r="WX49" s="15"/>
      <c r="WY49" s="15"/>
      <c r="WZ49" s="15"/>
      <c r="XA49" s="15"/>
      <c r="XB49" s="15"/>
      <c r="XC49" s="15"/>
      <c r="XD49" s="15"/>
      <c r="XE49" s="15"/>
      <c r="XF49" s="15"/>
      <c r="XG49" s="15"/>
      <c r="XH49" s="15"/>
      <c r="XI49" s="15"/>
      <c r="XJ49" s="15"/>
      <c r="XK49" s="15"/>
      <c r="XL49" s="15"/>
      <c r="XM49" s="15"/>
      <c r="XN49" s="15"/>
      <c r="XO49" s="15"/>
      <c r="XP49" s="15"/>
      <c r="XQ49" s="15"/>
      <c r="XR49" s="15"/>
      <c r="XS49" s="15"/>
      <c r="XT49" s="15"/>
      <c r="XU49" s="15"/>
      <c r="XV49" s="15"/>
      <c r="XW49" s="15"/>
      <c r="XX49" s="15"/>
      <c r="XY49" s="15"/>
      <c r="XZ49" s="15"/>
      <c r="YA49" s="15"/>
      <c r="YB49" s="15"/>
      <c r="YC49" s="15"/>
      <c r="YD49" s="15"/>
      <c r="YE49" s="15"/>
      <c r="YF49" s="15"/>
      <c r="YG49" s="15"/>
      <c r="YH49" s="15"/>
      <c r="YI49" s="15"/>
      <c r="YJ49" s="15"/>
      <c r="YK49" s="15"/>
      <c r="YL49" s="15"/>
      <c r="YM49" s="15"/>
      <c r="YN49" s="15"/>
      <c r="YO49" s="15"/>
      <c r="YP49" s="15"/>
      <c r="YQ49" s="15"/>
      <c r="YR49" s="15"/>
      <c r="YS49" s="15"/>
      <c r="YT49" s="15"/>
      <c r="YU49" s="15"/>
      <c r="YV49" s="15"/>
      <c r="YW49" s="15"/>
      <c r="YX49" s="15"/>
      <c r="YY49" s="15"/>
      <c r="YZ49" s="15"/>
      <c r="ZA49" s="15"/>
      <c r="ZB49" s="15"/>
      <c r="ZC49" s="15"/>
      <c r="ZD49" s="15"/>
      <c r="ZE49" s="15"/>
      <c r="ZF49" s="15"/>
      <c r="ZG49" s="15"/>
      <c r="ZH49" s="15"/>
      <c r="ZI49" s="15"/>
      <c r="ZJ49" s="15"/>
      <c r="ZK49" s="15"/>
      <c r="ZL49" s="15"/>
      <c r="ZM49" s="15"/>
      <c r="ZN49" s="15"/>
      <c r="ZO49" s="15"/>
      <c r="ZP49" s="15"/>
      <c r="ZQ49" s="15"/>
      <c r="ZR49" s="15"/>
      <c r="ZS49" s="15"/>
      <c r="ZT49" s="15"/>
      <c r="ZU49" s="15"/>
      <c r="ZV49" s="15"/>
      <c r="ZW49" s="15"/>
      <c r="ZX49" s="15"/>
      <c r="ZY49" s="15"/>
      <c r="ZZ49" s="15"/>
      <c r="AAA49" s="15"/>
      <c r="AAB49" s="15"/>
      <c r="AAC49" s="15"/>
      <c r="AAD49" s="15"/>
      <c r="AAE49" s="15"/>
      <c r="AAF49" s="15"/>
      <c r="AAG49" s="15"/>
      <c r="AAH49" s="15"/>
      <c r="AAI49" s="15"/>
      <c r="AAJ49" s="15"/>
      <c r="AAK49" s="15"/>
      <c r="AAL49" s="15"/>
      <c r="AAM49" s="15"/>
      <c r="AAN49" s="15"/>
      <c r="AAO49" s="15"/>
      <c r="AAP49" s="15"/>
      <c r="AAQ49" s="15"/>
      <c r="AAR49" s="15"/>
      <c r="AAS49" s="15"/>
      <c r="AAT49" s="15"/>
      <c r="AAU49" s="15"/>
      <c r="AAV49" s="15"/>
      <c r="AAW49" s="15"/>
      <c r="AAX49" s="15"/>
      <c r="AAY49" s="15"/>
      <c r="AAZ49" s="15"/>
      <c r="ABA49" s="15"/>
      <c r="ABB49" s="15"/>
      <c r="ABC49" s="15"/>
      <c r="ABD49" s="15"/>
      <c r="ABE49" s="15"/>
      <c r="ABF49" s="15"/>
      <c r="ABG49" s="15"/>
      <c r="ABH49" s="15"/>
      <c r="ABI49" s="15"/>
      <c r="ABJ49" s="15"/>
      <c r="ABK49" s="15"/>
      <c r="ABL49" s="15"/>
      <c r="ABM49" s="15"/>
      <c r="ABN49" s="15"/>
      <c r="ABO49" s="15"/>
      <c r="ABP49" s="15"/>
      <c r="ABQ49" s="15"/>
      <c r="ABR49" s="15"/>
      <c r="ABS49" s="15"/>
      <c r="ABT49" s="15"/>
      <c r="ABU49" s="15"/>
      <c r="ABV49" s="15"/>
      <c r="ABW49" s="15"/>
      <c r="ABX49" s="15"/>
      <c r="ABY49" s="15"/>
      <c r="ABZ49" s="15"/>
      <c r="ACA49" s="15"/>
      <c r="ACB49" s="15"/>
      <c r="ACC49" s="15"/>
      <c r="ACD49" s="15"/>
      <c r="ACE49" s="15"/>
      <c r="ACF49" s="15"/>
      <c r="ACG49" s="15"/>
      <c r="ACH49" s="15"/>
      <c r="ACI49" s="15"/>
      <c r="ACJ49" s="15"/>
      <c r="ACK49" s="15"/>
      <c r="ACL49" s="15"/>
      <c r="ACM49" s="15"/>
      <c r="ACN49" s="15"/>
      <c r="ACO49" s="15"/>
      <c r="ACP49" s="15"/>
      <c r="ACQ49" s="15"/>
      <c r="ACR49" s="15"/>
      <c r="ACS49" s="15"/>
      <c r="ACT49" s="15"/>
      <c r="ACU49" s="15"/>
      <c r="ACV49" s="15"/>
      <c r="ACW49" s="15"/>
      <c r="ACX49" s="15"/>
      <c r="ACY49" s="15"/>
      <c r="ACZ49" s="15"/>
      <c r="ADA49" s="15"/>
      <c r="ADB49" s="15"/>
      <c r="ADC49" s="15"/>
      <c r="ADD49" s="15"/>
      <c r="ADE49" s="15"/>
      <c r="ADF49" s="15"/>
      <c r="ADG49" s="15"/>
      <c r="ADH49" s="15"/>
      <c r="ADI49" s="15"/>
      <c r="ADJ49" s="15"/>
      <c r="ADK49" s="15"/>
      <c r="ADL49" s="15"/>
      <c r="ADM49" s="15"/>
      <c r="ADN49" s="15"/>
      <c r="ADO49" s="15"/>
      <c r="ADP49" s="15"/>
      <c r="ADQ49" s="15"/>
      <c r="ADR49" s="15"/>
      <c r="ADS49" s="15"/>
      <c r="ADT49" s="15"/>
      <c r="ADU49" s="15"/>
      <c r="ADV49" s="15"/>
      <c r="ADW49" s="15"/>
      <c r="ADX49" s="15"/>
      <c r="ADY49" s="15"/>
      <c r="ADZ49" s="15"/>
      <c r="AEA49" s="15"/>
      <c r="AEB49" s="15"/>
      <c r="AEC49" s="15"/>
      <c r="AED49" s="15"/>
      <c r="AEE49" s="15"/>
      <c r="AEF49" s="15"/>
      <c r="AEG49" s="15"/>
      <c r="AEH49" s="15"/>
      <c r="AEI49" s="15"/>
      <c r="AEJ49" s="15"/>
      <c r="AEK49" s="15"/>
      <c r="AEL49" s="15"/>
      <c r="AEM49" s="15"/>
      <c r="AEN49" s="15"/>
      <c r="AEO49" s="15"/>
      <c r="AEP49" s="15"/>
      <c r="AEQ49" s="15"/>
      <c r="AER49" s="15"/>
      <c r="AES49" s="15"/>
      <c r="AET49" s="15"/>
      <c r="AEU49" s="15"/>
      <c r="AEV49" s="15"/>
      <c r="AEW49" s="15"/>
      <c r="AEX49" s="15"/>
      <c r="AEY49" s="15"/>
      <c r="AEZ49" s="15"/>
      <c r="AFA49" s="15"/>
      <c r="AFB49" s="15"/>
      <c r="AFC49" s="15"/>
      <c r="AFD49" s="15"/>
      <c r="AFE49" s="15"/>
      <c r="AFF49" s="15"/>
      <c r="AFG49" s="15"/>
      <c r="AFH49" s="15"/>
      <c r="AFI49" s="15"/>
      <c r="AFJ49" s="15"/>
      <c r="AFK49" s="15"/>
      <c r="AFL49" s="15"/>
      <c r="AFM49" s="15"/>
      <c r="AFN49" s="15"/>
      <c r="AFO49" s="15"/>
      <c r="AFP49" s="15"/>
      <c r="AFQ49" s="15"/>
      <c r="AFR49" s="15"/>
      <c r="AFS49" s="15"/>
      <c r="AFT49" s="15"/>
      <c r="AFU49" s="15"/>
      <c r="AFV49" s="15"/>
      <c r="AFW49" s="15"/>
      <c r="AFX49" s="15"/>
      <c r="AFY49" s="15"/>
      <c r="AFZ49" s="15"/>
      <c r="AGA49" s="15"/>
      <c r="AGB49" s="15"/>
      <c r="AGC49" s="15"/>
      <c r="AGD49" s="15"/>
      <c r="AGE49" s="15"/>
      <c r="AGF49" s="15"/>
      <c r="AGG49" s="15"/>
      <c r="AGH49" s="15"/>
      <c r="AGI49" s="15"/>
      <c r="AGJ49" s="15"/>
      <c r="AGK49" s="15"/>
      <c r="AGL49" s="15"/>
      <c r="AGM49" s="15"/>
      <c r="AGN49" s="15"/>
      <c r="AGO49" s="15"/>
      <c r="AGP49" s="15"/>
      <c r="AGQ49" s="15"/>
      <c r="AGR49" s="15"/>
      <c r="AGS49" s="15"/>
      <c r="AGT49" s="15"/>
      <c r="AGU49" s="15"/>
      <c r="AGV49" s="15"/>
      <c r="AGW49" s="15"/>
      <c r="AGX49" s="15"/>
      <c r="AGY49" s="15"/>
      <c r="AGZ49" s="15"/>
      <c r="AHA49" s="15"/>
      <c r="AHB49" s="15"/>
      <c r="AHC49" s="15"/>
      <c r="AHD49" s="15"/>
      <c r="AHE49" s="15"/>
      <c r="AHF49" s="15"/>
      <c r="AHG49" s="15"/>
      <c r="AHH49" s="15"/>
      <c r="AHI49" s="15"/>
      <c r="AHJ49" s="15"/>
      <c r="AHK49" s="15"/>
      <c r="AHL49" s="15"/>
      <c r="AHM49" s="15"/>
      <c r="AHN49" s="15"/>
      <c r="AHO49" s="15"/>
      <c r="AHP49" s="15"/>
      <c r="AHQ49" s="15"/>
      <c r="AHR49" s="15"/>
      <c r="AHS49" s="15"/>
      <c r="AHT49" s="15"/>
      <c r="AHU49" s="15"/>
      <c r="AHV49" s="15"/>
      <c r="AHW49" s="15"/>
      <c r="AHX49" s="15"/>
      <c r="AHY49" s="15"/>
      <c r="AHZ49" s="15"/>
      <c r="AIA49" s="15"/>
      <c r="AIB49" s="15"/>
      <c r="AIC49" s="15"/>
      <c r="AID49" s="15"/>
      <c r="AIE49" s="15"/>
      <c r="AIF49" s="15"/>
      <c r="AIG49" s="15"/>
      <c r="AIH49" s="15"/>
      <c r="AII49" s="15"/>
      <c r="AIJ49" s="15"/>
      <c r="AIK49" s="15"/>
      <c r="AIL49" s="15"/>
      <c r="AIM49" s="15"/>
      <c r="AIN49" s="15"/>
      <c r="AIO49" s="15"/>
      <c r="AIP49" s="15"/>
      <c r="AIQ49" s="15"/>
      <c r="AIR49" s="15"/>
      <c r="AIS49" s="15"/>
      <c r="AIT49" s="15"/>
      <c r="AIU49" s="15"/>
      <c r="AIV49" s="15"/>
      <c r="AIW49" s="15"/>
      <c r="AIX49" s="15"/>
      <c r="AIY49" s="15"/>
      <c r="AIZ49" s="15"/>
      <c r="AJA49" s="15"/>
      <c r="AJB49" s="15"/>
      <c r="AJC49" s="15"/>
      <c r="AJD49" s="15"/>
      <c r="AJE49" s="15"/>
      <c r="AJF49" s="15"/>
      <c r="AJG49" s="15"/>
      <c r="AJH49" s="15"/>
      <c r="AJI49" s="15"/>
      <c r="AJJ49" s="15"/>
      <c r="AJK49" s="15"/>
      <c r="AJL49" s="15"/>
      <c r="AJM49" s="15"/>
      <c r="AJN49" s="15"/>
      <c r="AJO49" s="15"/>
      <c r="AJP49" s="15"/>
      <c r="AJQ49" s="15"/>
      <c r="AJR49" s="15"/>
      <c r="AJS49" s="15"/>
      <c r="AJT49" s="15"/>
      <c r="AJU49" s="15"/>
      <c r="AJV49" s="15"/>
      <c r="AJW49" s="15"/>
      <c r="AJX49" s="15"/>
      <c r="AJY49" s="15"/>
      <c r="AJZ49" s="15"/>
      <c r="AKA49" s="15"/>
      <c r="AKB49" s="15"/>
      <c r="AKC49" s="15"/>
      <c r="AKD49" s="15"/>
      <c r="AKE49" s="15"/>
      <c r="AKF49" s="15"/>
      <c r="AKG49" s="15"/>
      <c r="AKH49" s="15"/>
      <c r="AKI49" s="15"/>
      <c r="AKJ49" s="15"/>
      <c r="AKK49" s="15"/>
      <c r="AKL49" s="15"/>
      <c r="AKM49" s="15"/>
      <c r="AKN49" s="15"/>
      <c r="AKO49" s="15"/>
      <c r="AKP49" s="15"/>
      <c r="AKQ49" s="15"/>
      <c r="AKR49" s="15"/>
      <c r="AKS49" s="15"/>
      <c r="AKT49" s="15"/>
      <c r="AKU49" s="15"/>
      <c r="AKV49" s="15"/>
      <c r="AKW49" s="15"/>
      <c r="AKX49" s="15"/>
      <c r="AKY49" s="15"/>
      <c r="AKZ49" s="15"/>
      <c r="ALA49" s="15"/>
      <c r="ALB49" s="15"/>
      <c r="ALC49" s="15"/>
      <c r="ALD49" s="15"/>
      <c r="ALE49" s="15"/>
      <c r="ALF49" s="15"/>
      <c r="ALG49" s="15"/>
      <c r="ALH49" s="15"/>
      <c r="ALI49" s="15"/>
      <c r="ALJ49" s="15"/>
      <c r="ALK49" s="15"/>
      <c r="ALL49" s="15"/>
      <c r="ALM49" s="15"/>
      <c r="ALN49" s="15"/>
      <c r="ALO49" s="15"/>
      <c r="ALP49" s="15"/>
      <c r="ALQ49" s="15"/>
      <c r="ALR49" s="15"/>
      <c r="ALS49" s="15"/>
      <c r="ALT49" s="15"/>
      <c r="ALU49" s="15"/>
      <c r="ALV49" s="15"/>
      <c r="ALW49" s="15"/>
      <c r="ALX49" s="15"/>
      <c r="ALY49" s="15"/>
      <c r="ALZ49" s="15"/>
      <c r="AMA49" s="15"/>
      <c r="AMB49" s="15"/>
      <c r="AMC49" s="15"/>
      <c r="AMD49" s="15"/>
      <c r="AME49" s="15"/>
      <c r="AMF49" s="15"/>
      <c r="AMG49" s="15"/>
      <c r="AMH49" s="15"/>
    </row>
    <row r="50" spans="1:1022">
      <c r="A50" s="14" t="s">
        <v>127</v>
      </c>
      <c r="B50" s="15" t="s">
        <v>494</v>
      </c>
      <c r="C50" s="15"/>
      <c r="D50" s="16"/>
      <c r="E50" s="16"/>
      <c r="F50" s="121"/>
      <c r="G50" s="241">
        <f>'A6 ZMRZOVANJE'!F12</f>
        <v>0</v>
      </c>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c r="KD50" s="15"/>
      <c r="KE50" s="15"/>
      <c r="KF50" s="15"/>
      <c r="KG50" s="15"/>
      <c r="KH50" s="15"/>
      <c r="KI50" s="15"/>
      <c r="KJ50" s="15"/>
      <c r="KK50" s="15"/>
      <c r="KL50" s="15"/>
      <c r="KM50" s="15"/>
      <c r="KN50" s="15"/>
      <c r="KO50" s="15"/>
      <c r="KP50" s="15"/>
      <c r="KQ50" s="15"/>
      <c r="KR50" s="15"/>
      <c r="KS50" s="15"/>
      <c r="KT50" s="15"/>
      <c r="KU50" s="15"/>
      <c r="KV50" s="15"/>
      <c r="KW50" s="15"/>
      <c r="KX50" s="15"/>
      <c r="KY50" s="15"/>
      <c r="KZ50" s="15"/>
      <c r="LA50" s="15"/>
      <c r="LB50" s="15"/>
      <c r="LC50" s="15"/>
      <c r="LD50" s="15"/>
      <c r="LE50" s="15"/>
      <c r="LF50" s="15"/>
      <c r="LG50" s="15"/>
      <c r="LH50" s="15"/>
      <c r="LI50" s="15"/>
      <c r="LJ50" s="15"/>
      <c r="LK50" s="15"/>
      <c r="LL50" s="15"/>
      <c r="LM50" s="15"/>
      <c r="LN50" s="15"/>
      <c r="LO50" s="15"/>
      <c r="LP50" s="15"/>
      <c r="LQ50" s="15"/>
      <c r="LR50" s="15"/>
      <c r="LS50" s="15"/>
      <c r="LT50" s="15"/>
      <c r="LU50" s="15"/>
      <c r="LV50" s="15"/>
      <c r="LW50" s="15"/>
      <c r="LX50" s="15"/>
      <c r="LY50" s="15"/>
      <c r="LZ50" s="15"/>
      <c r="MA50" s="15"/>
      <c r="MB50" s="15"/>
      <c r="MC50" s="15"/>
      <c r="MD50" s="15"/>
      <c r="ME50" s="15"/>
      <c r="MF50" s="15"/>
      <c r="MG50" s="15"/>
      <c r="MH50" s="15"/>
      <c r="MI50" s="15"/>
      <c r="MJ50" s="15"/>
      <c r="MK50" s="15"/>
      <c r="ML50" s="15"/>
      <c r="MM50" s="15"/>
      <c r="MN50" s="15"/>
      <c r="MO50" s="15"/>
      <c r="MP50" s="15"/>
      <c r="MQ50" s="15"/>
      <c r="MR50" s="15"/>
      <c r="MS50" s="15"/>
      <c r="MT50" s="15"/>
      <c r="MU50" s="15"/>
      <c r="MV50" s="15"/>
      <c r="MW50" s="15"/>
      <c r="MX50" s="15"/>
      <c r="MY50" s="15"/>
      <c r="MZ50" s="15"/>
      <c r="NA50" s="15"/>
      <c r="NB50" s="15"/>
      <c r="NC50" s="15"/>
      <c r="ND50" s="15"/>
      <c r="NE50" s="15"/>
      <c r="NF50" s="15"/>
      <c r="NG50" s="15"/>
      <c r="NH50" s="15"/>
      <c r="NI50" s="15"/>
      <c r="NJ50" s="15"/>
      <c r="NK50" s="15"/>
      <c r="NL50" s="15"/>
      <c r="NM50" s="15"/>
      <c r="NN50" s="15"/>
      <c r="NO50" s="15"/>
      <c r="NP50" s="15"/>
      <c r="NQ50" s="15"/>
      <c r="NR50" s="15"/>
      <c r="NS50" s="15"/>
      <c r="NT50" s="15"/>
      <c r="NU50" s="15"/>
      <c r="NV50" s="15"/>
      <c r="NW50" s="15"/>
      <c r="NX50" s="15"/>
      <c r="NY50" s="15"/>
      <c r="NZ50" s="15"/>
      <c r="OA50" s="15"/>
      <c r="OB50" s="15"/>
      <c r="OC50" s="15"/>
      <c r="OD50" s="15"/>
      <c r="OE50" s="15"/>
      <c r="OF50" s="15"/>
      <c r="OG50" s="15"/>
      <c r="OH50" s="15"/>
      <c r="OI50" s="15"/>
      <c r="OJ50" s="15"/>
      <c r="OK50" s="15"/>
      <c r="OL50" s="15"/>
      <c r="OM50" s="15"/>
      <c r="ON50" s="15"/>
      <c r="OO50" s="15"/>
      <c r="OP50" s="15"/>
      <c r="OQ50" s="15"/>
      <c r="OR50" s="15"/>
      <c r="OS50" s="15"/>
      <c r="OT50" s="15"/>
      <c r="OU50" s="15"/>
      <c r="OV50" s="15"/>
      <c r="OW50" s="15"/>
      <c r="OX50" s="15"/>
      <c r="OY50" s="15"/>
      <c r="OZ50" s="15"/>
      <c r="PA50" s="15"/>
      <c r="PB50" s="15"/>
      <c r="PC50" s="15"/>
      <c r="PD50" s="15"/>
      <c r="PE50" s="15"/>
      <c r="PF50" s="15"/>
      <c r="PG50" s="15"/>
      <c r="PH50" s="15"/>
      <c r="PI50" s="15"/>
      <c r="PJ50" s="15"/>
      <c r="PK50" s="15"/>
      <c r="PL50" s="15"/>
      <c r="PM50" s="15"/>
      <c r="PN50" s="15"/>
      <c r="PO50" s="15"/>
      <c r="PP50" s="15"/>
      <c r="PQ50" s="15"/>
      <c r="PR50" s="15"/>
      <c r="PS50" s="15"/>
      <c r="PT50" s="15"/>
      <c r="PU50" s="15"/>
      <c r="PV50" s="15"/>
      <c r="PW50" s="15"/>
      <c r="PX50" s="15"/>
      <c r="PY50" s="15"/>
      <c r="PZ50" s="15"/>
      <c r="QA50" s="15"/>
      <c r="QB50" s="15"/>
      <c r="QC50" s="15"/>
      <c r="QD50" s="15"/>
      <c r="QE50" s="15"/>
      <c r="QF50" s="15"/>
      <c r="QG50" s="15"/>
      <c r="QH50" s="15"/>
      <c r="QI50" s="15"/>
      <c r="QJ50" s="15"/>
      <c r="QK50" s="15"/>
      <c r="QL50" s="15"/>
      <c r="QM50" s="15"/>
      <c r="QN50" s="15"/>
      <c r="QO50" s="15"/>
      <c r="QP50" s="15"/>
      <c r="QQ50" s="15"/>
      <c r="QR50" s="15"/>
      <c r="QS50" s="15"/>
      <c r="QT50" s="15"/>
      <c r="QU50" s="15"/>
      <c r="QV50" s="15"/>
      <c r="QW50" s="15"/>
      <c r="QX50" s="15"/>
      <c r="QY50" s="15"/>
      <c r="QZ50" s="15"/>
      <c r="RA50" s="15"/>
      <c r="RB50" s="15"/>
      <c r="RC50" s="15"/>
      <c r="RD50" s="15"/>
      <c r="RE50" s="15"/>
      <c r="RF50" s="15"/>
      <c r="RG50" s="15"/>
      <c r="RH50" s="15"/>
      <c r="RI50" s="15"/>
      <c r="RJ50" s="15"/>
      <c r="RK50" s="15"/>
      <c r="RL50" s="15"/>
      <c r="RM50" s="15"/>
      <c r="RN50" s="15"/>
      <c r="RO50" s="15"/>
      <c r="RP50" s="15"/>
      <c r="RQ50" s="15"/>
      <c r="RR50" s="15"/>
      <c r="RS50" s="15"/>
      <c r="RT50" s="15"/>
      <c r="RU50" s="15"/>
      <c r="RV50" s="15"/>
      <c r="RW50" s="15"/>
      <c r="RX50" s="15"/>
      <c r="RY50" s="15"/>
      <c r="RZ50" s="15"/>
      <c r="SA50" s="15"/>
      <c r="SB50" s="15"/>
      <c r="SC50" s="15"/>
      <c r="SD50" s="15"/>
      <c r="SE50" s="15"/>
      <c r="SF50" s="15"/>
      <c r="SG50" s="15"/>
      <c r="SH50" s="15"/>
      <c r="SI50" s="15"/>
      <c r="SJ50" s="15"/>
      <c r="SK50" s="15"/>
      <c r="SL50" s="15"/>
      <c r="SM50" s="15"/>
      <c r="SN50" s="15"/>
      <c r="SO50" s="15"/>
      <c r="SP50" s="15"/>
      <c r="SQ50" s="15"/>
      <c r="SR50" s="15"/>
      <c r="SS50" s="15"/>
      <c r="ST50" s="15"/>
      <c r="SU50" s="15"/>
      <c r="SV50" s="15"/>
      <c r="SW50" s="15"/>
      <c r="SX50" s="15"/>
      <c r="SY50" s="15"/>
      <c r="SZ50" s="15"/>
      <c r="TA50" s="15"/>
      <c r="TB50" s="15"/>
      <c r="TC50" s="15"/>
      <c r="TD50" s="15"/>
      <c r="TE50" s="15"/>
      <c r="TF50" s="15"/>
      <c r="TG50" s="15"/>
      <c r="TH50" s="15"/>
      <c r="TI50" s="15"/>
      <c r="TJ50" s="15"/>
      <c r="TK50" s="15"/>
      <c r="TL50" s="15"/>
      <c r="TM50" s="15"/>
      <c r="TN50" s="15"/>
      <c r="TO50" s="15"/>
      <c r="TP50" s="15"/>
      <c r="TQ50" s="15"/>
      <c r="TR50" s="15"/>
      <c r="TS50" s="15"/>
      <c r="TT50" s="15"/>
      <c r="TU50" s="15"/>
      <c r="TV50" s="15"/>
      <c r="TW50" s="15"/>
      <c r="TX50" s="15"/>
      <c r="TY50" s="15"/>
      <c r="TZ50" s="15"/>
      <c r="UA50" s="15"/>
      <c r="UB50" s="15"/>
      <c r="UC50" s="15"/>
      <c r="UD50" s="15"/>
      <c r="UE50" s="15"/>
      <c r="UF50" s="15"/>
      <c r="UG50" s="15"/>
      <c r="UH50" s="15"/>
      <c r="UI50" s="15"/>
      <c r="UJ50" s="15"/>
      <c r="UK50" s="15"/>
      <c r="UL50" s="15"/>
      <c r="UM50" s="15"/>
      <c r="UN50" s="15"/>
      <c r="UO50" s="15"/>
      <c r="UP50" s="15"/>
      <c r="UQ50" s="15"/>
      <c r="UR50" s="15"/>
      <c r="US50" s="15"/>
      <c r="UT50" s="15"/>
      <c r="UU50" s="15"/>
      <c r="UV50" s="15"/>
      <c r="UW50" s="15"/>
      <c r="UX50" s="15"/>
      <c r="UY50" s="15"/>
      <c r="UZ50" s="15"/>
      <c r="VA50" s="15"/>
      <c r="VB50" s="15"/>
      <c r="VC50" s="15"/>
      <c r="VD50" s="15"/>
      <c r="VE50" s="15"/>
      <c r="VF50" s="15"/>
      <c r="VG50" s="15"/>
      <c r="VH50" s="15"/>
      <c r="VI50" s="15"/>
      <c r="VJ50" s="15"/>
      <c r="VK50" s="15"/>
      <c r="VL50" s="15"/>
      <c r="VM50" s="15"/>
      <c r="VN50" s="15"/>
      <c r="VO50" s="15"/>
      <c r="VP50" s="15"/>
      <c r="VQ50" s="15"/>
      <c r="VR50" s="15"/>
      <c r="VS50" s="15"/>
      <c r="VT50" s="15"/>
      <c r="VU50" s="15"/>
      <c r="VV50" s="15"/>
      <c r="VW50" s="15"/>
      <c r="VX50" s="15"/>
      <c r="VY50" s="15"/>
      <c r="VZ50" s="15"/>
      <c r="WA50" s="15"/>
      <c r="WB50" s="15"/>
      <c r="WC50" s="15"/>
      <c r="WD50" s="15"/>
      <c r="WE50" s="15"/>
      <c r="WF50" s="15"/>
      <c r="WG50" s="15"/>
      <c r="WH50" s="15"/>
      <c r="WI50" s="15"/>
      <c r="WJ50" s="15"/>
      <c r="WK50" s="15"/>
      <c r="WL50" s="15"/>
      <c r="WM50" s="15"/>
      <c r="WN50" s="15"/>
      <c r="WO50" s="15"/>
      <c r="WP50" s="15"/>
      <c r="WQ50" s="15"/>
      <c r="WR50" s="15"/>
      <c r="WS50" s="15"/>
      <c r="WT50" s="15"/>
      <c r="WU50" s="15"/>
      <c r="WV50" s="15"/>
      <c r="WW50" s="15"/>
      <c r="WX50" s="15"/>
      <c r="WY50" s="15"/>
      <c r="WZ50" s="15"/>
      <c r="XA50" s="15"/>
      <c r="XB50" s="15"/>
      <c r="XC50" s="15"/>
      <c r="XD50" s="15"/>
      <c r="XE50" s="15"/>
      <c r="XF50" s="15"/>
      <c r="XG50" s="15"/>
      <c r="XH50" s="15"/>
      <c r="XI50" s="15"/>
      <c r="XJ50" s="15"/>
      <c r="XK50" s="15"/>
      <c r="XL50" s="15"/>
      <c r="XM50" s="15"/>
      <c r="XN50" s="15"/>
      <c r="XO50" s="15"/>
      <c r="XP50" s="15"/>
      <c r="XQ50" s="15"/>
      <c r="XR50" s="15"/>
      <c r="XS50" s="15"/>
      <c r="XT50" s="15"/>
      <c r="XU50" s="15"/>
      <c r="XV50" s="15"/>
      <c r="XW50" s="15"/>
      <c r="XX50" s="15"/>
      <c r="XY50" s="15"/>
      <c r="XZ50" s="15"/>
      <c r="YA50" s="15"/>
      <c r="YB50" s="15"/>
      <c r="YC50" s="15"/>
      <c r="YD50" s="15"/>
      <c r="YE50" s="15"/>
      <c r="YF50" s="15"/>
      <c r="YG50" s="15"/>
      <c r="YH50" s="15"/>
      <c r="YI50" s="15"/>
      <c r="YJ50" s="15"/>
      <c r="YK50" s="15"/>
      <c r="YL50" s="15"/>
      <c r="YM50" s="15"/>
      <c r="YN50" s="15"/>
      <c r="YO50" s="15"/>
      <c r="YP50" s="15"/>
      <c r="YQ50" s="15"/>
      <c r="YR50" s="15"/>
      <c r="YS50" s="15"/>
      <c r="YT50" s="15"/>
      <c r="YU50" s="15"/>
      <c r="YV50" s="15"/>
      <c r="YW50" s="15"/>
      <c r="YX50" s="15"/>
      <c r="YY50" s="15"/>
      <c r="YZ50" s="15"/>
      <c r="ZA50" s="15"/>
      <c r="ZB50" s="15"/>
      <c r="ZC50" s="15"/>
      <c r="ZD50" s="15"/>
      <c r="ZE50" s="15"/>
      <c r="ZF50" s="15"/>
      <c r="ZG50" s="15"/>
      <c r="ZH50" s="15"/>
      <c r="ZI50" s="15"/>
      <c r="ZJ50" s="15"/>
      <c r="ZK50" s="15"/>
      <c r="ZL50" s="15"/>
      <c r="ZM50" s="15"/>
      <c r="ZN50" s="15"/>
      <c r="ZO50" s="15"/>
      <c r="ZP50" s="15"/>
      <c r="ZQ50" s="15"/>
      <c r="ZR50" s="15"/>
      <c r="ZS50" s="15"/>
      <c r="ZT50" s="15"/>
      <c r="ZU50" s="15"/>
      <c r="ZV50" s="15"/>
      <c r="ZW50" s="15"/>
      <c r="ZX50" s="15"/>
      <c r="ZY50" s="15"/>
      <c r="ZZ50" s="15"/>
      <c r="AAA50" s="15"/>
      <c r="AAB50" s="15"/>
      <c r="AAC50" s="15"/>
      <c r="AAD50" s="15"/>
      <c r="AAE50" s="15"/>
      <c r="AAF50" s="15"/>
      <c r="AAG50" s="15"/>
      <c r="AAH50" s="15"/>
      <c r="AAI50" s="15"/>
      <c r="AAJ50" s="15"/>
      <c r="AAK50" s="15"/>
      <c r="AAL50" s="15"/>
      <c r="AAM50" s="15"/>
      <c r="AAN50" s="15"/>
      <c r="AAO50" s="15"/>
      <c r="AAP50" s="15"/>
      <c r="AAQ50" s="15"/>
      <c r="AAR50" s="15"/>
      <c r="AAS50" s="15"/>
      <c r="AAT50" s="15"/>
      <c r="AAU50" s="15"/>
      <c r="AAV50" s="15"/>
      <c r="AAW50" s="15"/>
      <c r="AAX50" s="15"/>
      <c r="AAY50" s="15"/>
      <c r="AAZ50" s="15"/>
      <c r="ABA50" s="15"/>
      <c r="ABB50" s="15"/>
      <c r="ABC50" s="15"/>
      <c r="ABD50" s="15"/>
      <c r="ABE50" s="15"/>
      <c r="ABF50" s="15"/>
      <c r="ABG50" s="15"/>
      <c r="ABH50" s="15"/>
      <c r="ABI50" s="15"/>
      <c r="ABJ50" s="15"/>
      <c r="ABK50" s="15"/>
      <c r="ABL50" s="15"/>
      <c r="ABM50" s="15"/>
      <c r="ABN50" s="15"/>
      <c r="ABO50" s="15"/>
      <c r="ABP50" s="15"/>
      <c r="ABQ50" s="15"/>
      <c r="ABR50" s="15"/>
      <c r="ABS50" s="15"/>
      <c r="ABT50" s="15"/>
      <c r="ABU50" s="15"/>
      <c r="ABV50" s="15"/>
      <c r="ABW50" s="15"/>
      <c r="ABX50" s="15"/>
      <c r="ABY50" s="15"/>
      <c r="ABZ50" s="15"/>
      <c r="ACA50" s="15"/>
      <c r="ACB50" s="15"/>
      <c r="ACC50" s="15"/>
      <c r="ACD50" s="15"/>
      <c r="ACE50" s="15"/>
      <c r="ACF50" s="15"/>
      <c r="ACG50" s="15"/>
      <c r="ACH50" s="15"/>
      <c r="ACI50" s="15"/>
      <c r="ACJ50" s="15"/>
      <c r="ACK50" s="15"/>
      <c r="ACL50" s="15"/>
      <c r="ACM50" s="15"/>
      <c r="ACN50" s="15"/>
      <c r="ACO50" s="15"/>
      <c r="ACP50" s="15"/>
      <c r="ACQ50" s="15"/>
      <c r="ACR50" s="15"/>
      <c r="ACS50" s="15"/>
      <c r="ACT50" s="15"/>
      <c r="ACU50" s="15"/>
      <c r="ACV50" s="15"/>
      <c r="ACW50" s="15"/>
      <c r="ACX50" s="15"/>
      <c r="ACY50" s="15"/>
      <c r="ACZ50" s="15"/>
      <c r="ADA50" s="15"/>
      <c r="ADB50" s="15"/>
      <c r="ADC50" s="15"/>
      <c r="ADD50" s="15"/>
      <c r="ADE50" s="15"/>
      <c r="ADF50" s="15"/>
      <c r="ADG50" s="15"/>
      <c r="ADH50" s="15"/>
      <c r="ADI50" s="15"/>
      <c r="ADJ50" s="15"/>
      <c r="ADK50" s="15"/>
      <c r="ADL50" s="15"/>
      <c r="ADM50" s="15"/>
      <c r="ADN50" s="15"/>
      <c r="ADO50" s="15"/>
      <c r="ADP50" s="15"/>
      <c r="ADQ50" s="15"/>
      <c r="ADR50" s="15"/>
      <c r="ADS50" s="15"/>
      <c r="ADT50" s="15"/>
      <c r="ADU50" s="15"/>
      <c r="ADV50" s="15"/>
      <c r="ADW50" s="15"/>
      <c r="ADX50" s="15"/>
      <c r="ADY50" s="15"/>
      <c r="ADZ50" s="15"/>
      <c r="AEA50" s="15"/>
      <c r="AEB50" s="15"/>
      <c r="AEC50" s="15"/>
      <c r="AED50" s="15"/>
      <c r="AEE50" s="15"/>
      <c r="AEF50" s="15"/>
      <c r="AEG50" s="15"/>
      <c r="AEH50" s="15"/>
      <c r="AEI50" s="15"/>
      <c r="AEJ50" s="15"/>
      <c r="AEK50" s="15"/>
      <c r="AEL50" s="15"/>
      <c r="AEM50" s="15"/>
      <c r="AEN50" s="15"/>
      <c r="AEO50" s="15"/>
      <c r="AEP50" s="15"/>
      <c r="AEQ50" s="15"/>
      <c r="AER50" s="15"/>
      <c r="AES50" s="15"/>
      <c r="AET50" s="15"/>
      <c r="AEU50" s="15"/>
      <c r="AEV50" s="15"/>
      <c r="AEW50" s="15"/>
      <c r="AEX50" s="15"/>
      <c r="AEY50" s="15"/>
      <c r="AEZ50" s="15"/>
      <c r="AFA50" s="15"/>
      <c r="AFB50" s="15"/>
      <c r="AFC50" s="15"/>
      <c r="AFD50" s="15"/>
      <c r="AFE50" s="15"/>
      <c r="AFF50" s="15"/>
      <c r="AFG50" s="15"/>
      <c r="AFH50" s="15"/>
      <c r="AFI50" s="15"/>
      <c r="AFJ50" s="15"/>
      <c r="AFK50" s="15"/>
      <c r="AFL50" s="15"/>
      <c r="AFM50" s="15"/>
      <c r="AFN50" s="15"/>
      <c r="AFO50" s="15"/>
      <c r="AFP50" s="15"/>
      <c r="AFQ50" s="15"/>
      <c r="AFR50" s="15"/>
      <c r="AFS50" s="15"/>
      <c r="AFT50" s="15"/>
      <c r="AFU50" s="15"/>
      <c r="AFV50" s="15"/>
      <c r="AFW50" s="15"/>
      <c r="AFX50" s="15"/>
      <c r="AFY50" s="15"/>
      <c r="AFZ50" s="15"/>
      <c r="AGA50" s="15"/>
      <c r="AGB50" s="15"/>
      <c r="AGC50" s="15"/>
      <c r="AGD50" s="15"/>
      <c r="AGE50" s="15"/>
      <c r="AGF50" s="15"/>
      <c r="AGG50" s="15"/>
      <c r="AGH50" s="15"/>
      <c r="AGI50" s="15"/>
      <c r="AGJ50" s="15"/>
      <c r="AGK50" s="15"/>
      <c r="AGL50" s="15"/>
      <c r="AGM50" s="15"/>
      <c r="AGN50" s="15"/>
      <c r="AGO50" s="15"/>
      <c r="AGP50" s="15"/>
      <c r="AGQ50" s="15"/>
      <c r="AGR50" s="15"/>
      <c r="AGS50" s="15"/>
      <c r="AGT50" s="15"/>
      <c r="AGU50" s="15"/>
      <c r="AGV50" s="15"/>
      <c r="AGW50" s="15"/>
      <c r="AGX50" s="15"/>
      <c r="AGY50" s="15"/>
      <c r="AGZ50" s="15"/>
      <c r="AHA50" s="15"/>
      <c r="AHB50" s="15"/>
      <c r="AHC50" s="15"/>
      <c r="AHD50" s="15"/>
      <c r="AHE50" s="15"/>
      <c r="AHF50" s="15"/>
      <c r="AHG50" s="15"/>
      <c r="AHH50" s="15"/>
      <c r="AHI50" s="15"/>
      <c r="AHJ50" s="15"/>
      <c r="AHK50" s="15"/>
      <c r="AHL50" s="15"/>
      <c r="AHM50" s="15"/>
      <c r="AHN50" s="15"/>
      <c r="AHO50" s="15"/>
      <c r="AHP50" s="15"/>
      <c r="AHQ50" s="15"/>
      <c r="AHR50" s="15"/>
      <c r="AHS50" s="15"/>
      <c r="AHT50" s="15"/>
      <c r="AHU50" s="15"/>
      <c r="AHV50" s="15"/>
      <c r="AHW50" s="15"/>
      <c r="AHX50" s="15"/>
      <c r="AHY50" s="15"/>
      <c r="AHZ50" s="15"/>
      <c r="AIA50" s="15"/>
      <c r="AIB50" s="15"/>
      <c r="AIC50" s="15"/>
      <c r="AID50" s="15"/>
      <c r="AIE50" s="15"/>
      <c r="AIF50" s="15"/>
      <c r="AIG50" s="15"/>
      <c r="AIH50" s="15"/>
      <c r="AII50" s="15"/>
      <c r="AIJ50" s="15"/>
      <c r="AIK50" s="15"/>
      <c r="AIL50" s="15"/>
      <c r="AIM50" s="15"/>
      <c r="AIN50" s="15"/>
      <c r="AIO50" s="15"/>
      <c r="AIP50" s="15"/>
      <c r="AIQ50" s="15"/>
      <c r="AIR50" s="15"/>
      <c r="AIS50" s="15"/>
      <c r="AIT50" s="15"/>
      <c r="AIU50" s="15"/>
      <c r="AIV50" s="15"/>
      <c r="AIW50" s="15"/>
      <c r="AIX50" s="15"/>
      <c r="AIY50" s="15"/>
      <c r="AIZ50" s="15"/>
      <c r="AJA50" s="15"/>
      <c r="AJB50" s="15"/>
      <c r="AJC50" s="15"/>
      <c r="AJD50" s="15"/>
      <c r="AJE50" s="15"/>
      <c r="AJF50" s="15"/>
      <c r="AJG50" s="15"/>
      <c r="AJH50" s="15"/>
      <c r="AJI50" s="15"/>
      <c r="AJJ50" s="15"/>
      <c r="AJK50" s="15"/>
      <c r="AJL50" s="15"/>
      <c r="AJM50" s="15"/>
      <c r="AJN50" s="15"/>
      <c r="AJO50" s="15"/>
      <c r="AJP50" s="15"/>
      <c r="AJQ50" s="15"/>
      <c r="AJR50" s="15"/>
      <c r="AJS50" s="15"/>
      <c r="AJT50" s="15"/>
      <c r="AJU50" s="15"/>
      <c r="AJV50" s="15"/>
      <c r="AJW50" s="15"/>
      <c r="AJX50" s="15"/>
      <c r="AJY50" s="15"/>
      <c r="AJZ50" s="15"/>
      <c r="AKA50" s="15"/>
      <c r="AKB50" s="15"/>
      <c r="AKC50" s="15"/>
      <c r="AKD50" s="15"/>
      <c r="AKE50" s="15"/>
      <c r="AKF50" s="15"/>
      <c r="AKG50" s="15"/>
      <c r="AKH50" s="15"/>
      <c r="AKI50" s="15"/>
      <c r="AKJ50" s="15"/>
      <c r="AKK50" s="15"/>
      <c r="AKL50" s="15"/>
      <c r="AKM50" s="15"/>
      <c r="AKN50" s="15"/>
      <c r="AKO50" s="15"/>
      <c r="AKP50" s="15"/>
      <c r="AKQ50" s="15"/>
      <c r="AKR50" s="15"/>
      <c r="AKS50" s="15"/>
      <c r="AKT50" s="15"/>
      <c r="AKU50" s="15"/>
      <c r="AKV50" s="15"/>
      <c r="AKW50" s="15"/>
      <c r="AKX50" s="15"/>
      <c r="AKY50" s="15"/>
      <c r="AKZ50" s="15"/>
      <c r="ALA50" s="15"/>
      <c r="ALB50" s="15"/>
      <c r="ALC50" s="15"/>
      <c r="ALD50" s="15"/>
      <c r="ALE50" s="15"/>
      <c r="ALF50" s="15"/>
      <c r="ALG50" s="15"/>
      <c r="ALH50" s="15"/>
      <c r="ALI50" s="15"/>
      <c r="ALJ50" s="15"/>
      <c r="ALK50" s="15"/>
      <c r="ALL50" s="15"/>
      <c r="ALM50" s="15"/>
      <c r="ALN50" s="15"/>
      <c r="ALO50" s="15"/>
      <c r="ALP50" s="15"/>
      <c r="ALQ50" s="15"/>
      <c r="ALR50" s="15"/>
      <c r="ALS50" s="15"/>
      <c r="ALT50" s="15"/>
      <c r="ALU50" s="15"/>
      <c r="ALV50" s="15"/>
      <c r="ALW50" s="15"/>
      <c r="ALX50" s="15"/>
      <c r="ALY50" s="15"/>
      <c r="ALZ50" s="15"/>
      <c r="AMA50" s="15"/>
      <c r="AMB50" s="15"/>
      <c r="AMC50" s="15"/>
      <c r="AMD50" s="15"/>
      <c r="AME50" s="15"/>
      <c r="AMF50" s="15"/>
      <c r="AMG50" s="15"/>
      <c r="AMH50" s="15"/>
    </row>
    <row r="51" spans="1:1022">
      <c r="A51" s="14" t="s">
        <v>491</v>
      </c>
      <c r="B51" s="15" t="s">
        <v>586</v>
      </c>
      <c r="C51" s="15"/>
      <c r="D51" s="16"/>
      <c r="E51" s="16"/>
      <c r="F51" s="121"/>
      <c r="G51" s="241">
        <f>'A7 CNS'!F6</f>
        <v>0</v>
      </c>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c r="KD51" s="15"/>
      <c r="KE51" s="15"/>
      <c r="KF51" s="15"/>
      <c r="KG51" s="15"/>
      <c r="KH51" s="15"/>
      <c r="KI51" s="15"/>
      <c r="KJ51" s="15"/>
      <c r="KK51" s="15"/>
      <c r="KL51" s="15"/>
      <c r="KM51" s="15"/>
      <c r="KN51" s="15"/>
      <c r="KO51" s="15"/>
      <c r="KP51" s="15"/>
      <c r="KQ51" s="15"/>
      <c r="KR51" s="15"/>
      <c r="KS51" s="15"/>
      <c r="KT51" s="15"/>
      <c r="KU51" s="15"/>
      <c r="KV51" s="15"/>
      <c r="KW51" s="15"/>
      <c r="KX51" s="15"/>
      <c r="KY51" s="15"/>
      <c r="KZ51" s="15"/>
      <c r="LA51" s="15"/>
      <c r="LB51" s="15"/>
      <c r="LC51" s="15"/>
      <c r="LD51" s="15"/>
      <c r="LE51" s="15"/>
      <c r="LF51" s="15"/>
      <c r="LG51" s="15"/>
      <c r="LH51" s="15"/>
      <c r="LI51" s="15"/>
      <c r="LJ51" s="15"/>
      <c r="LK51" s="15"/>
      <c r="LL51" s="15"/>
      <c r="LM51" s="15"/>
      <c r="LN51" s="15"/>
      <c r="LO51" s="15"/>
      <c r="LP51" s="15"/>
      <c r="LQ51" s="15"/>
      <c r="LR51" s="15"/>
      <c r="LS51" s="15"/>
      <c r="LT51" s="15"/>
      <c r="LU51" s="15"/>
      <c r="LV51" s="15"/>
      <c r="LW51" s="15"/>
      <c r="LX51" s="15"/>
      <c r="LY51" s="15"/>
      <c r="LZ51" s="15"/>
      <c r="MA51" s="15"/>
      <c r="MB51" s="15"/>
      <c r="MC51" s="15"/>
      <c r="MD51" s="15"/>
      <c r="ME51" s="15"/>
      <c r="MF51" s="15"/>
      <c r="MG51" s="15"/>
      <c r="MH51" s="15"/>
      <c r="MI51" s="15"/>
      <c r="MJ51" s="15"/>
      <c r="MK51" s="15"/>
      <c r="ML51" s="15"/>
      <c r="MM51" s="15"/>
      <c r="MN51" s="15"/>
      <c r="MO51" s="15"/>
      <c r="MP51" s="15"/>
      <c r="MQ51" s="15"/>
      <c r="MR51" s="15"/>
      <c r="MS51" s="15"/>
      <c r="MT51" s="15"/>
      <c r="MU51" s="15"/>
      <c r="MV51" s="15"/>
      <c r="MW51" s="15"/>
      <c r="MX51" s="15"/>
      <c r="MY51" s="15"/>
      <c r="MZ51" s="15"/>
      <c r="NA51" s="15"/>
      <c r="NB51" s="15"/>
      <c r="NC51" s="15"/>
      <c r="ND51" s="15"/>
      <c r="NE51" s="15"/>
      <c r="NF51" s="15"/>
      <c r="NG51" s="15"/>
      <c r="NH51" s="15"/>
      <c r="NI51" s="15"/>
      <c r="NJ51" s="15"/>
      <c r="NK51" s="15"/>
      <c r="NL51" s="15"/>
      <c r="NM51" s="15"/>
      <c r="NN51" s="15"/>
      <c r="NO51" s="15"/>
      <c r="NP51" s="15"/>
      <c r="NQ51" s="15"/>
      <c r="NR51" s="15"/>
      <c r="NS51" s="15"/>
      <c r="NT51" s="15"/>
      <c r="NU51" s="15"/>
      <c r="NV51" s="15"/>
      <c r="NW51" s="15"/>
      <c r="NX51" s="15"/>
      <c r="NY51" s="15"/>
      <c r="NZ51" s="15"/>
      <c r="OA51" s="15"/>
      <c r="OB51" s="15"/>
      <c r="OC51" s="15"/>
      <c r="OD51" s="15"/>
      <c r="OE51" s="15"/>
      <c r="OF51" s="15"/>
      <c r="OG51" s="15"/>
      <c r="OH51" s="15"/>
      <c r="OI51" s="15"/>
      <c r="OJ51" s="15"/>
      <c r="OK51" s="15"/>
      <c r="OL51" s="15"/>
      <c r="OM51" s="15"/>
      <c r="ON51" s="15"/>
      <c r="OO51" s="15"/>
      <c r="OP51" s="15"/>
      <c r="OQ51" s="15"/>
      <c r="OR51" s="15"/>
      <c r="OS51" s="15"/>
      <c r="OT51" s="15"/>
      <c r="OU51" s="15"/>
      <c r="OV51" s="15"/>
      <c r="OW51" s="15"/>
      <c r="OX51" s="15"/>
      <c r="OY51" s="15"/>
      <c r="OZ51" s="15"/>
      <c r="PA51" s="15"/>
      <c r="PB51" s="15"/>
      <c r="PC51" s="15"/>
      <c r="PD51" s="15"/>
      <c r="PE51" s="15"/>
      <c r="PF51" s="15"/>
      <c r="PG51" s="15"/>
      <c r="PH51" s="15"/>
      <c r="PI51" s="15"/>
      <c r="PJ51" s="15"/>
      <c r="PK51" s="15"/>
      <c r="PL51" s="15"/>
      <c r="PM51" s="15"/>
      <c r="PN51" s="15"/>
      <c r="PO51" s="15"/>
      <c r="PP51" s="15"/>
      <c r="PQ51" s="15"/>
      <c r="PR51" s="15"/>
      <c r="PS51" s="15"/>
      <c r="PT51" s="15"/>
      <c r="PU51" s="15"/>
      <c r="PV51" s="15"/>
      <c r="PW51" s="15"/>
      <c r="PX51" s="15"/>
      <c r="PY51" s="15"/>
      <c r="PZ51" s="15"/>
      <c r="QA51" s="15"/>
      <c r="QB51" s="15"/>
      <c r="QC51" s="15"/>
      <c r="QD51" s="15"/>
      <c r="QE51" s="15"/>
      <c r="QF51" s="15"/>
      <c r="QG51" s="15"/>
      <c r="QH51" s="15"/>
      <c r="QI51" s="15"/>
      <c r="QJ51" s="15"/>
      <c r="QK51" s="15"/>
      <c r="QL51" s="15"/>
      <c r="QM51" s="15"/>
      <c r="QN51" s="15"/>
      <c r="QO51" s="15"/>
      <c r="QP51" s="15"/>
      <c r="QQ51" s="15"/>
      <c r="QR51" s="15"/>
      <c r="QS51" s="15"/>
      <c r="QT51" s="15"/>
      <c r="QU51" s="15"/>
      <c r="QV51" s="15"/>
      <c r="QW51" s="15"/>
      <c r="QX51" s="15"/>
      <c r="QY51" s="15"/>
      <c r="QZ51" s="15"/>
      <c r="RA51" s="15"/>
      <c r="RB51" s="15"/>
      <c r="RC51" s="15"/>
      <c r="RD51" s="15"/>
      <c r="RE51" s="15"/>
      <c r="RF51" s="15"/>
      <c r="RG51" s="15"/>
      <c r="RH51" s="15"/>
      <c r="RI51" s="15"/>
      <c r="RJ51" s="15"/>
      <c r="RK51" s="15"/>
      <c r="RL51" s="15"/>
      <c r="RM51" s="15"/>
      <c r="RN51" s="15"/>
      <c r="RO51" s="15"/>
      <c r="RP51" s="15"/>
      <c r="RQ51" s="15"/>
      <c r="RR51" s="15"/>
      <c r="RS51" s="15"/>
      <c r="RT51" s="15"/>
      <c r="RU51" s="15"/>
      <c r="RV51" s="15"/>
      <c r="RW51" s="15"/>
      <c r="RX51" s="15"/>
      <c r="RY51" s="15"/>
      <c r="RZ51" s="15"/>
      <c r="SA51" s="15"/>
      <c r="SB51" s="15"/>
      <c r="SC51" s="15"/>
      <c r="SD51" s="15"/>
      <c r="SE51" s="15"/>
      <c r="SF51" s="15"/>
      <c r="SG51" s="15"/>
      <c r="SH51" s="15"/>
      <c r="SI51" s="15"/>
      <c r="SJ51" s="15"/>
      <c r="SK51" s="15"/>
      <c r="SL51" s="15"/>
      <c r="SM51" s="15"/>
      <c r="SN51" s="15"/>
      <c r="SO51" s="15"/>
      <c r="SP51" s="15"/>
      <c r="SQ51" s="15"/>
      <c r="SR51" s="15"/>
      <c r="SS51" s="15"/>
      <c r="ST51" s="15"/>
      <c r="SU51" s="15"/>
      <c r="SV51" s="15"/>
      <c r="SW51" s="15"/>
      <c r="SX51" s="15"/>
      <c r="SY51" s="15"/>
      <c r="SZ51" s="15"/>
      <c r="TA51" s="15"/>
      <c r="TB51" s="15"/>
      <c r="TC51" s="15"/>
      <c r="TD51" s="15"/>
      <c r="TE51" s="15"/>
      <c r="TF51" s="15"/>
      <c r="TG51" s="15"/>
      <c r="TH51" s="15"/>
      <c r="TI51" s="15"/>
      <c r="TJ51" s="15"/>
      <c r="TK51" s="15"/>
      <c r="TL51" s="15"/>
      <c r="TM51" s="15"/>
      <c r="TN51" s="15"/>
      <c r="TO51" s="15"/>
      <c r="TP51" s="15"/>
      <c r="TQ51" s="15"/>
      <c r="TR51" s="15"/>
      <c r="TS51" s="15"/>
      <c r="TT51" s="15"/>
      <c r="TU51" s="15"/>
      <c r="TV51" s="15"/>
      <c r="TW51" s="15"/>
      <c r="TX51" s="15"/>
      <c r="TY51" s="15"/>
      <c r="TZ51" s="15"/>
      <c r="UA51" s="15"/>
      <c r="UB51" s="15"/>
      <c r="UC51" s="15"/>
      <c r="UD51" s="15"/>
      <c r="UE51" s="15"/>
      <c r="UF51" s="15"/>
      <c r="UG51" s="15"/>
      <c r="UH51" s="15"/>
      <c r="UI51" s="15"/>
      <c r="UJ51" s="15"/>
      <c r="UK51" s="15"/>
      <c r="UL51" s="15"/>
      <c r="UM51" s="15"/>
      <c r="UN51" s="15"/>
      <c r="UO51" s="15"/>
      <c r="UP51" s="15"/>
      <c r="UQ51" s="15"/>
      <c r="UR51" s="15"/>
      <c r="US51" s="15"/>
      <c r="UT51" s="15"/>
      <c r="UU51" s="15"/>
      <c r="UV51" s="15"/>
      <c r="UW51" s="15"/>
      <c r="UX51" s="15"/>
      <c r="UY51" s="15"/>
      <c r="UZ51" s="15"/>
      <c r="VA51" s="15"/>
      <c r="VB51" s="15"/>
      <c r="VC51" s="15"/>
      <c r="VD51" s="15"/>
      <c r="VE51" s="15"/>
      <c r="VF51" s="15"/>
      <c r="VG51" s="15"/>
      <c r="VH51" s="15"/>
      <c r="VI51" s="15"/>
      <c r="VJ51" s="15"/>
      <c r="VK51" s="15"/>
      <c r="VL51" s="15"/>
      <c r="VM51" s="15"/>
      <c r="VN51" s="15"/>
      <c r="VO51" s="15"/>
      <c r="VP51" s="15"/>
      <c r="VQ51" s="15"/>
      <c r="VR51" s="15"/>
      <c r="VS51" s="15"/>
      <c r="VT51" s="15"/>
      <c r="VU51" s="15"/>
      <c r="VV51" s="15"/>
      <c r="VW51" s="15"/>
      <c r="VX51" s="15"/>
      <c r="VY51" s="15"/>
      <c r="VZ51" s="15"/>
      <c r="WA51" s="15"/>
      <c r="WB51" s="15"/>
      <c r="WC51" s="15"/>
      <c r="WD51" s="15"/>
      <c r="WE51" s="15"/>
      <c r="WF51" s="15"/>
      <c r="WG51" s="15"/>
      <c r="WH51" s="15"/>
      <c r="WI51" s="15"/>
      <c r="WJ51" s="15"/>
      <c r="WK51" s="15"/>
      <c r="WL51" s="15"/>
      <c r="WM51" s="15"/>
      <c r="WN51" s="15"/>
      <c r="WO51" s="15"/>
      <c r="WP51" s="15"/>
      <c r="WQ51" s="15"/>
      <c r="WR51" s="15"/>
      <c r="WS51" s="15"/>
      <c r="WT51" s="15"/>
      <c r="WU51" s="15"/>
      <c r="WV51" s="15"/>
      <c r="WW51" s="15"/>
      <c r="WX51" s="15"/>
      <c r="WY51" s="15"/>
      <c r="WZ51" s="15"/>
      <c r="XA51" s="15"/>
      <c r="XB51" s="15"/>
      <c r="XC51" s="15"/>
      <c r="XD51" s="15"/>
      <c r="XE51" s="15"/>
      <c r="XF51" s="15"/>
      <c r="XG51" s="15"/>
      <c r="XH51" s="15"/>
      <c r="XI51" s="15"/>
      <c r="XJ51" s="15"/>
      <c r="XK51" s="15"/>
      <c r="XL51" s="15"/>
      <c r="XM51" s="15"/>
      <c r="XN51" s="15"/>
      <c r="XO51" s="15"/>
      <c r="XP51" s="15"/>
      <c r="XQ51" s="15"/>
      <c r="XR51" s="15"/>
      <c r="XS51" s="15"/>
      <c r="XT51" s="15"/>
      <c r="XU51" s="15"/>
      <c r="XV51" s="15"/>
      <c r="XW51" s="15"/>
      <c r="XX51" s="15"/>
      <c r="XY51" s="15"/>
      <c r="XZ51" s="15"/>
      <c r="YA51" s="15"/>
      <c r="YB51" s="15"/>
      <c r="YC51" s="15"/>
      <c r="YD51" s="15"/>
      <c r="YE51" s="15"/>
      <c r="YF51" s="15"/>
      <c r="YG51" s="15"/>
      <c r="YH51" s="15"/>
      <c r="YI51" s="15"/>
      <c r="YJ51" s="15"/>
      <c r="YK51" s="15"/>
      <c r="YL51" s="15"/>
      <c r="YM51" s="15"/>
      <c r="YN51" s="15"/>
      <c r="YO51" s="15"/>
      <c r="YP51" s="15"/>
      <c r="YQ51" s="15"/>
      <c r="YR51" s="15"/>
      <c r="YS51" s="15"/>
      <c r="YT51" s="15"/>
      <c r="YU51" s="15"/>
      <c r="YV51" s="15"/>
      <c r="YW51" s="15"/>
      <c r="YX51" s="15"/>
      <c r="YY51" s="15"/>
      <c r="YZ51" s="15"/>
      <c r="ZA51" s="15"/>
      <c r="ZB51" s="15"/>
      <c r="ZC51" s="15"/>
      <c r="ZD51" s="15"/>
      <c r="ZE51" s="15"/>
      <c r="ZF51" s="15"/>
      <c r="ZG51" s="15"/>
      <c r="ZH51" s="15"/>
      <c r="ZI51" s="15"/>
      <c r="ZJ51" s="15"/>
      <c r="ZK51" s="15"/>
      <c r="ZL51" s="15"/>
      <c r="ZM51" s="15"/>
      <c r="ZN51" s="15"/>
      <c r="ZO51" s="15"/>
      <c r="ZP51" s="15"/>
      <c r="ZQ51" s="15"/>
      <c r="ZR51" s="15"/>
      <c r="ZS51" s="15"/>
      <c r="ZT51" s="15"/>
      <c r="ZU51" s="15"/>
      <c r="ZV51" s="15"/>
      <c r="ZW51" s="15"/>
      <c r="ZX51" s="15"/>
      <c r="ZY51" s="15"/>
      <c r="ZZ51" s="15"/>
      <c r="AAA51" s="15"/>
      <c r="AAB51" s="15"/>
      <c r="AAC51" s="15"/>
      <c r="AAD51" s="15"/>
      <c r="AAE51" s="15"/>
      <c r="AAF51" s="15"/>
      <c r="AAG51" s="15"/>
      <c r="AAH51" s="15"/>
      <c r="AAI51" s="15"/>
      <c r="AAJ51" s="15"/>
      <c r="AAK51" s="15"/>
      <c r="AAL51" s="15"/>
      <c r="AAM51" s="15"/>
      <c r="AAN51" s="15"/>
      <c r="AAO51" s="15"/>
      <c r="AAP51" s="15"/>
      <c r="AAQ51" s="15"/>
      <c r="AAR51" s="15"/>
      <c r="AAS51" s="15"/>
      <c r="AAT51" s="15"/>
      <c r="AAU51" s="15"/>
      <c r="AAV51" s="15"/>
      <c r="AAW51" s="15"/>
      <c r="AAX51" s="15"/>
      <c r="AAY51" s="15"/>
      <c r="AAZ51" s="15"/>
      <c r="ABA51" s="15"/>
      <c r="ABB51" s="15"/>
      <c r="ABC51" s="15"/>
      <c r="ABD51" s="15"/>
      <c r="ABE51" s="15"/>
      <c r="ABF51" s="15"/>
      <c r="ABG51" s="15"/>
      <c r="ABH51" s="15"/>
      <c r="ABI51" s="15"/>
      <c r="ABJ51" s="15"/>
      <c r="ABK51" s="15"/>
      <c r="ABL51" s="15"/>
      <c r="ABM51" s="15"/>
      <c r="ABN51" s="15"/>
      <c r="ABO51" s="15"/>
      <c r="ABP51" s="15"/>
      <c r="ABQ51" s="15"/>
      <c r="ABR51" s="15"/>
      <c r="ABS51" s="15"/>
      <c r="ABT51" s="15"/>
      <c r="ABU51" s="15"/>
      <c r="ABV51" s="15"/>
      <c r="ABW51" s="15"/>
      <c r="ABX51" s="15"/>
      <c r="ABY51" s="15"/>
      <c r="ABZ51" s="15"/>
      <c r="ACA51" s="15"/>
      <c r="ACB51" s="15"/>
      <c r="ACC51" s="15"/>
      <c r="ACD51" s="15"/>
      <c r="ACE51" s="15"/>
      <c r="ACF51" s="15"/>
      <c r="ACG51" s="15"/>
      <c r="ACH51" s="15"/>
      <c r="ACI51" s="15"/>
      <c r="ACJ51" s="15"/>
      <c r="ACK51" s="15"/>
      <c r="ACL51" s="15"/>
      <c r="ACM51" s="15"/>
      <c r="ACN51" s="15"/>
      <c r="ACO51" s="15"/>
      <c r="ACP51" s="15"/>
      <c r="ACQ51" s="15"/>
      <c r="ACR51" s="15"/>
      <c r="ACS51" s="15"/>
      <c r="ACT51" s="15"/>
      <c r="ACU51" s="15"/>
      <c r="ACV51" s="15"/>
      <c r="ACW51" s="15"/>
      <c r="ACX51" s="15"/>
      <c r="ACY51" s="15"/>
      <c r="ACZ51" s="15"/>
      <c r="ADA51" s="15"/>
      <c r="ADB51" s="15"/>
      <c r="ADC51" s="15"/>
      <c r="ADD51" s="15"/>
      <c r="ADE51" s="15"/>
      <c r="ADF51" s="15"/>
      <c r="ADG51" s="15"/>
      <c r="ADH51" s="15"/>
      <c r="ADI51" s="15"/>
      <c r="ADJ51" s="15"/>
      <c r="ADK51" s="15"/>
      <c r="ADL51" s="15"/>
      <c r="ADM51" s="15"/>
      <c r="ADN51" s="15"/>
      <c r="ADO51" s="15"/>
      <c r="ADP51" s="15"/>
      <c r="ADQ51" s="15"/>
      <c r="ADR51" s="15"/>
      <c r="ADS51" s="15"/>
      <c r="ADT51" s="15"/>
      <c r="ADU51" s="15"/>
      <c r="ADV51" s="15"/>
      <c r="ADW51" s="15"/>
      <c r="ADX51" s="15"/>
      <c r="ADY51" s="15"/>
      <c r="ADZ51" s="15"/>
      <c r="AEA51" s="15"/>
      <c r="AEB51" s="15"/>
      <c r="AEC51" s="15"/>
      <c r="AED51" s="15"/>
      <c r="AEE51" s="15"/>
      <c r="AEF51" s="15"/>
      <c r="AEG51" s="15"/>
      <c r="AEH51" s="15"/>
      <c r="AEI51" s="15"/>
      <c r="AEJ51" s="15"/>
      <c r="AEK51" s="15"/>
      <c r="AEL51" s="15"/>
      <c r="AEM51" s="15"/>
      <c r="AEN51" s="15"/>
      <c r="AEO51" s="15"/>
      <c r="AEP51" s="15"/>
      <c r="AEQ51" s="15"/>
      <c r="AER51" s="15"/>
      <c r="AES51" s="15"/>
      <c r="AET51" s="15"/>
      <c r="AEU51" s="15"/>
      <c r="AEV51" s="15"/>
      <c r="AEW51" s="15"/>
      <c r="AEX51" s="15"/>
      <c r="AEY51" s="15"/>
      <c r="AEZ51" s="15"/>
      <c r="AFA51" s="15"/>
      <c r="AFB51" s="15"/>
      <c r="AFC51" s="15"/>
      <c r="AFD51" s="15"/>
      <c r="AFE51" s="15"/>
      <c r="AFF51" s="15"/>
      <c r="AFG51" s="15"/>
      <c r="AFH51" s="15"/>
      <c r="AFI51" s="15"/>
      <c r="AFJ51" s="15"/>
      <c r="AFK51" s="15"/>
      <c r="AFL51" s="15"/>
      <c r="AFM51" s="15"/>
      <c r="AFN51" s="15"/>
      <c r="AFO51" s="15"/>
      <c r="AFP51" s="15"/>
      <c r="AFQ51" s="15"/>
      <c r="AFR51" s="15"/>
      <c r="AFS51" s="15"/>
      <c r="AFT51" s="15"/>
      <c r="AFU51" s="15"/>
      <c r="AFV51" s="15"/>
      <c r="AFW51" s="15"/>
      <c r="AFX51" s="15"/>
      <c r="AFY51" s="15"/>
      <c r="AFZ51" s="15"/>
      <c r="AGA51" s="15"/>
      <c r="AGB51" s="15"/>
      <c r="AGC51" s="15"/>
      <c r="AGD51" s="15"/>
      <c r="AGE51" s="15"/>
      <c r="AGF51" s="15"/>
      <c r="AGG51" s="15"/>
      <c r="AGH51" s="15"/>
      <c r="AGI51" s="15"/>
      <c r="AGJ51" s="15"/>
      <c r="AGK51" s="15"/>
      <c r="AGL51" s="15"/>
      <c r="AGM51" s="15"/>
      <c r="AGN51" s="15"/>
      <c r="AGO51" s="15"/>
      <c r="AGP51" s="15"/>
      <c r="AGQ51" s="15"/>
      <c r="AGR51" s="15"/>
      <c r="AGS51" s="15"/>
      <c r="AGT51" s="15"/>
      <c r="AGU51" s="15"/>
      <c r="AGV51" s="15"/>
      <c r="AGW51" s="15"/>
      <c r="AGX51" s="15"/>
      <c r="AGY51" s="15"/>
      <c r="AGZ51" s="15"/>
      <c r="AHA51" s="15"/>
      <c r="AHB51" s="15"/>
      <c r="AHC51" s="15"/>
      <c r="AHD51" s="15"/>
      <c r="AHE51" s="15"/>
      <c r="AHF51" s="15"/>
      <c r="AHG51" s="15"/>
      <c r="AHH51" s="15"/>
      <c r="AHI51" s="15"/>
      <c r="AHJ51" s="15"/>
      <c r="AHK51" s="15"/>
      <c r="AHL51" s="15"/>
      <c r="AHM51" s="15"/>
      <c r="AHN51" s="15"/>
      <c r="AHO51" s="15"/>
      <c r="AHP51" s="15"/>
      <c r="AHQ51" s="15"/>
      <c r="AHR51" s="15"/>
      <c r="AHS51" s="15"/>
      <c r="AHT51" s="15"/>
      <c r="AHU51" s="15"/>
      <c r="AHV51" s="15"/>
      <c r="AHW51" s="15"/>
      <c r="AHX51" s="15"/>
      <c r="AHY51" s="15"/>
      <c r="AHZ51" s="15"/>
      <c r="AIA51" s="15"/>
      <c r="AIB51" s="15"/>
      <c r="AIC51" s="15"/>
      <c r="AID51" s="15"/>
      <c r="AIE51" s="15"/>
      <c r="AIF51" s="15"/>
      <c r="AIG51" s="15"/>
      <c r="AIH51" s="15"/>
      <c r="AII51" s="15"/>
      <c r="AIJ51" s="15"/>
      <c r="AIK51" s="15"/>
      <c r="AIL51" s="15"/>
      <c r="AIM51" s="15"/>
      <c r="AIN51" s="15"/>
      <c r="AIO51" s="15"/>
      <c r="AIP51" s="15"/>
      <c r="AIQ51" s="15"/>
      <c r="AIR51" s="15"/>
      <c r="AIS51" s="15"/>
      <c r="AIT51" s="15"/>
      <c r="AIU51" s="15"/>
      <c r="AIV51" s="15"/>
      <c r="AIW51" s="15"/>
      <c r="AIX51" s="15"/>
      <c r="AIY51" s="15"/>
      <c r="AIZ51" s="15"/>
      <c r="AJA51" s="15"/>
      <c r="AJB51" s="15"/>
      <c r="AJC51" s="15"/>
      <c r="AJD51" s="15"/>
      <c r="AJE51" s="15"/>
      <c r="AJF51" s="15"/>
      <c r="AJG51" s="15"/>
      <c r="AJH51" s="15"/>
      <c r="AJI51" s="15"/>
      <c r="AJJ51" s="15"/>
      <c r="AJK51" s="15"/>
      <c r="AJL51" s="15"/>
      <c r="AJM51" s="15"/>
      <c r="AJN51" s="15"/>
      <c r="AJO51" s="15"/>
      <c r="AJP51" s="15"/>
      <c r="AJQ51" s="15"/>
      <c r="AJR51" s="15"/>
      <c r="AJS51" s="15"/>
      <c r="AJT51" s="15"/>
      <c r="AJU51" s="15"/>
      <c r="AJV51" s="15"/>
      <c r="AJW51" s="15"/>
      <c r="AJX51" s="15"/>
      <c r="AJY51" s="15"/>
      <c r="AJZ51" s="15"/>
      <c r="AKA51" s="15"/>
      <c r="AKB51" s="15"/>
      <c r="AKC51" s="15"/>
      <c r="AKD51" s="15"/>
      <c r="AKE51" s="15"/>
      <c r="AKF51" s="15"/>
      <c r="AKG51" s="15"/>
      <c r="AKH51" s="15"/>
      <c r="AKI51" s="15"/>
      <c r="AKJ51" s="15"/>
      <c r="AKK51" s="15"/>
      <c r="AKL51" s="15"/>
      <c r="AKM51" s="15"/>
      <c r="AKN51" s="15"/>
      <c r="AKO51" s="15"/>
      <c r="AKP51" s="15"/>
      <c r="AKQ51" s="15"/>
      <c r="AKR51" s="15"/>
      <c r="AKS51" s="15"/>
      <c r="AKT51" s="15"/>
      <c r="AKU51" s="15"/>
      <c r="AKV51" s="15"/>
      <c r="AKW51" s="15"/>
      <c r="AKX51" s="15"/>
      <c r="AKY51" s="15"/>
      <c r="AKZ51" s="15"/>
      <c r="ALA51" s="15"/>
      <c r="ALB51" s="15"/>
      <c r="ALC51" s="15"/>
      <c r="ALD51" s="15"/>
      <c r="ALE51" s="15"/>
      <c r="ALF51" s="15"/>
      <c r="ALG51" s="15"/>
      <c r="ALH51" s="15"/>
      <c r="ALI51" s="15"/>
      <c r="ALJ51" s="15"/>
      <c r="ALK51" s="15"/>
      <c r="ALL51" s="15"/>
      <c r="ALM51" s="15"/>
      <c r="ALN51" s="15"/>
      <c r="ALO51" s="15"/>
      <c r="ALP51" s="15"/>
      <c r="ALQ51" s="15"/>
      <c r="ALR51" s="15"/>
      <c r="ALS51" s="15"/>
      <c r="ALT51" s="15"/>
      <c r="ALU51" s="15"/>
      <c r="ALV51" s="15"/>
      <c r="ALW51" s="15"/>
      <c r="ALX51" s="15"/>
      <c r="ALY51" s="15"/>
      <c r="ALZ51" s="15"/>
      <c r="AMA51" s="15"/>
      <c r="AMB51" s="15"/>
      <c r="AMC51" s="15"/>
      <c r="AMD51" s="15"/>
      <c r="AME51" s="15"/>
      <c r="AMF51" s="15"/>
      <c r="AMG51" s="15"/>
      <c r="AMH51" s="15"/>
    </row>
    <row r="52" spans="1:1022">
      <c r="A52" s="14" t="s">
        <v>493</v>
      </c>
      <c r="B52" s="15" t="s">
        <v>492</v>
      </c>
      <c r="C52" s="15"/>
      <c r="D52" s="16"/>
      <c r="E52" s="16"/>
      <c r="F52" s="121"/>
      <c r="G52" s="241">
        <f>'A8 PRIKLOPI'!F16</f>
        <v>0</v>
      </c>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c r="KD52" s="15"/>
      <c r="KE52" s="15"/>
      <c r="KF52" s="15"/>
      <c r="KG52" s="15"/>
      <c r="KH52" s="15"/>
      <c r="KI52" s="15"/>
      <c r="KJ52" s="15"/>
      <c r="KK52" s="15"/>
      <c r="KL52" s="15"/>
      <c r="KM52" s="15"/>
      <c r="KN52" s="15"/>
      <c r="KO52" s="15"/>
      <c r="KP52" s="15"/>
      <c r="KQ52" s="15"/>
      <c r="KR52" s="15"/>
      <c r="KS52" s="15"/>
      <c r="KT52" s="15"/>
      <c r="KU52" s="15"/>
      <c r="KV52" s="15"/>
      <c r="KW52" s="15"/>
      <c r="KX52" s="15"/>
      <c r="KY52" s="15"/>
      <c r="KZ52" s="15"/>
      <c r="LA52" s="15"/>
      <c r="LB52" s="15"/>
      <c r="LC52" s="15"/>
      <c r="LD52" s="15"/>
      <c r="LE52" s="15"/>
      <c r="LF52" s="15"/>
      <c r="LG52" s="15"/>
      <c r="LH52" s="15"/>
      <c r="LI52" s="15"/>
      <c r="LJ52" s="15"/>
      <c r="LK52" s="15"/>
      <c r="LL52" s="15"/>
      <c r="LM52" s="15"/>
      <c r="LN52" s="15"/>
      <c r="LO52" s="15"/>
      <c r="LP52" s="15"/>
      <c r="LQ52" s="15"/>
      <c r="LR52" s="15"/>
      <c r="LS52" s="15"/>
      <c r="LT52" s="15"/>
      <c r="LU52" s="15"/>
      <c r="LV52" s="15"/>
      <c r="LW52" s="15"/>
      <c r="LX52" s="15"/>
      <c r="LY52" s="15"/>
      <c r="LZ52" s="15"/>
      <c r="MA52" s="15"/>
      <c r="MB52" s="15"/>
      <c r="MC52" s="15"/>
      <c r="MD52" s="15"/>
      <c r="ME52" s="15"/>
      <c r="MF52" s="15"/>
      <c r="MG52" s="15"/>
      <c r="MH52" s="15"/>
      <c r="MI52" s="15"/>
      <c r="MJ52" s="15"/>
      <c r="MK52" s="15"/>
      <c r="ML52" s="15"/>
      <c r="MM52" s="15"/>
      <c r="MN52" s="15"/>
      <c r="MO52" s="15"/>
      <c r="MP52" s="15"/>
      <c r="MQ52" s="15"/>
      <c r="MR52" s="15"/>
      <c r="MS52" s="15"/>
      <c r="MT52" s="15"/>
      <c r="MU52" s="15"/>
      <c r="MV52" s="15"/>
      <c r="MW52" s="15"/>
      <c r="MX52" s="15"/>
      <c r="MY52" s="15"/>
      <c r="MZ52" s="15"/>
      <c r="NA52" s="15"/>
      <c r="NB52" s="15"/>
      <c r="NC52" s="15"/>
      <c r="ND52" s="15"/>
      <c r="NE52" s="15"/>
      <c r="NF52" s="15"/>
      <c r="NG52" s="15"/>
      <c r="NH52" s="15"/>
      <c r="NI52" s="15"/>
      <c r="NJ52" s="15"/>
      <c r="NK52" s="15"/>
      <c r="NL52" s="15"/>
      <c r="NM52" s="15"/>
      <c r="NN52" s="15"/>
      <c r="NO52" s="15"/>
      <c r="NP52" s="15"/>
      <c r="NQ52" s="15"/>
      <c r="NR52" s="15"/>
      <c r="NS52" s="15"/>
      <c r="NT52" s="15"/>
      <c r="NU52" s="15"/>
      <c r="NV52" s="15"/>
      <c r="NW52" s="15"/>
      <c r="NX52" s="15"/>
      <c r="NY52" s="15"/>
      <c r="NZ52" s="15"/>
      <c r="OA52" s="15"/>
      <c r="OB52" s="15"/>
      <c r="OC52" s="15"/>
      <c r="OD52" s="15"/>
      <c r="OE52" s="15"/>
      <c r="OF52" s="15"/>
      <c r="OG52" s="15"/>
      <c r="OH52" s="15"/>
      <c r="OI52" s="15"/>
      <c r="OJ52" s="15"/>
      <c r="OK52" s="15"/>
      <c r="OL52" s="15"/>
      <c r="OM52" s="15"/>
      <c r="ON52" s="15"/>
      <c r="OO52" s="15"/>
      <c r="OP52" s="15"/>
      <c r="OQ52" s="15"/>
      <c r="OR52" s="15"/>
      <c r="OS52" s="15"/>
      <c r="OT52" s="15"/>
      <c r="OU52" s="15"/>
      <c r="OV52" s="15"/>
      <c r="OW52" s="15"/>
      <c r="OX52" s="15"/>
      <c r="OY52" s="15"/>
      <c r="OZ52" s="15"/>
      <c r="PA52" s="15"/>
      <c r="PB52" s="15"/>
      <c r="PC52" s="15"/>
      <c r="PD52" s="15"/>
      <c r="PE52" s="15"/>
      <c r="PF52" s="15"/>
      <c r="PG52" s="15"/>
      <c r="PH52" s="15"/>
      <c r="PI52" s="15"/>
      <c r="PJ52" s="15"/>
      <c r="PK52" s="15"/>
      <c r="PL52" s="15"/>
      <c r="PM52" s="15"/>
      <c r="PN52" s="15"/>
      <c r="PO52" s="15"/>
      <c r="PP52" s="15"/>
      <c r="PQ52" s="15"/>
      <c r="PR52" s="15"/>
      <c r="PS52" s="15"/>
      <c r="PT52" s="15"/>
      <c r="PU52" s="15"/>
      <c r="PV52" s="15"/>
      <c r="PW52" s="15"/>
      <c r="PX52" s="15"/>
      <c r="PY52" s="15"/>
      <c r="PZ52" s="15"/>
      <c r="QA52" s="15"/>
      <c r="QB52" s="15"/>
      <c r="QC52" s="15"/>
      <c r="QD52" s="15"/>
      <c r="QE52" s="15"/>
      <c r="QF52" s="15"/>
      <c r="QG52" s="15"/>
      <c r="QH52" s="15"/>
      <c r="QI52" s="15"/>
      <c r="QJ52" s="15"/>
      <c r="QK52" s="15"/>
      <c r="QL52" s="15"/>
      <c r="QM52" s="15"/>
      <c r="QN52" s="15"/>
      <c r="QO52" s="15"/>
      <c r="QP52" s="15"/>
      <c r="QQ52" s="15"/>
      <c r="QR52" s="15"/>
      <c r="QS52" s="15"/>
      <c r="QT52" s="15"/>
      <c r="QU52" s="15"/>
      <c r="QV52" s="15"/>
      <c r="QW52" s="15"/>
      <c r="QX52" s="15"/>
      <c r="QY52" s="15"/>
      <c r="QZ52" s="15"/>
      <c r="RA52" s="15"/>
      <c r="RB52" s="15"/>
      <c r="RC52" s="15"/>
      <c r="RD52" s="15"/>
      <c r="RE52" s="15"/>
      <c r="RF52" s="15"/>
      <c r="RG52" s="15"/>
      <c r="RH52" s="15"/>
      <c r="RI52" s="15"/>
      <c r="RJ52" s="15"/>
      <c r="RK52" s="15"/>
      <c r="RL52" s="15"/>
      <c r="RM52" s="15"/>
      <c r="RN52" s="15"/>
      <c r="RO52" s="15"/>
      <c r="RP52" s="15"/>
      <c r="RQ52" s="15"/>
      <c r="RR52" s="15"/>
      <c r="RS52" s="15"/>
      <c r="RT52" s="15"/>
      <c r="RU52" s="15"/>
      <c r="RV52" s="15"/>
      <c r="RW52" s="15"/>
      <c r="RX52" s="15"/>
      <c r="RY52" s="15"/>
      <c r="RZ52" s="15"/>
      <c r="SA52" s="15"/>
      <c r="SB52" s="15"/>
      <c r="SC52" s="15"/>
      <c r="SD52" s="15"/>
      <c r="SE52" s="15"/>
      <c r="SF52" s="15"/>
      <c r="SG52" s="15"/>
      <c r="SH52" s="15"/>
      <c r="SI52" s="15"/>
      <c r="SJ52" s="15"/>
      <c r="SK52" s="15"/>
      <c r="SL52" s="15"/>
      <c r="SM52" s="15"/>
      <c r="SN52" s="15"/>
      <c r="SO52" s="15"/>
      <c r="SP52" s="15"/>
      <c r="SQ52" s="15"/>
      <c r="SR52" s="15"/>
      <c r="SS52" s="15"/>
      <c r="ST52" s="15"/>
      <c r="SU52" s="15"/>
      <c r="SV52" s="15"/>
      <c r="SW52" s="15"/>
      <c r="SX52" s="15"/>
      <c r="SY52" s="15"/>
      <c r="SZ52" s="15"/>
      <c r="TA52" s="15"/>
      <c r="TB52" s="15"/>
      <c r="TC52" s="15"/>
      <c r="TD52" s="15"/>
      <c r="TE52" s="15"/>
      <c r="TF52" s="15"/>
      <c r="TG52" s="15"/>
      <c r="TH52" s="15"/>
      <c r="TI52" s="15"/>
      <c r="TJ52" s="15"/>
      <c r="TK52" s="15"/>
      <c r="TL52" s="15"/>
      <c r="TM52" s="15"/>
      <c r="TN52" s="15"/>
      <c r="TO52" s="15"/>
      <c r="TP52" s="15"/>
      <c r="TQ52" s="15"/>
      <c r="TR52" s="15"/>
      <c r="TS52" s="15"/>
      <c r="TT52" s="15"/>
      <c r="TU52" s="15"/>
      <c r="TV52" s="15"/>
      <c r="TW52" s="15"/>
      <c r="TX52" s="15"/>
      <c r="TY52" s="15"/>
      <c r="TZ52" s="15"/>
      <c r="UA52" s="15"/>
      <c r="UB52" s="15"/>
      <c r="UC52" s="15"/>
      <c r="UD52" s="15"/>
      <c r="UE52" s="15"/>
      <c r="UF52" s="15"/>
      <c r="UG52" s="15"/>
      <c r="UH52" s="15"/>
      <c r="UI52" s="15"/>
      <c r="UJ52" s="15"/>
      <c r="UK52" s="15"/>
      <c r="UL52" s="15"/>
      <c r="UM52" s="15"/>
      <c r="UN52" s="15"/>
      <c r="UO52" s="15"/>
      <c r="UP52" s="15"/>
      <c r="UQ52" s="15"/>
      <c r="UR52" s="15"/>
      <c r="US52" s="15"/>
      <c r="UT52" s="15"/>
      <c r="UU52" s="15"/>
      <c r="UV52" s="15"/>
      <c r="UW52" s="15"/>
      <c r="UX52" s="15"/>
      <c r="UY52" s="15"/>
      <c r="UZ52" s="15"/>
      <c r="VA52" s="15"/>
      <c r="VB52" s="15"/>
      <c r="VC52" s="15"/>
      <c r="VD52" s="15"/>
      <c r="VE52" s="15"/>
      <c r="VF52" s="15"/>
      <c r="VG52" s="15"/>
      <c r="VH52" s="15"/>
      <c r="VI52" s="15"/>
      <c r="VJ52" s="15"/>
      <c r="VK52" s="15"/>
      <c r="VL52" s="15"/>
      <c r="VM52" s="15"/>
      <c r="VN52" s="15"/>
      <c r="VO52" s="15"/>
      <c r="VP52" s="15"/>
      <c r="VQ52" s="15"/>
      <c r="VR52" s="15"/>
      <c r="VS52" s="15"/>
      <c r="VT52" s="15"/>
      <c r="VU52" s="15"/>
      <c r="VV52" s="15"/>
      <c r="VW52" s="15"/>
      <c r="VX52" s="15"/>
      <c r="VY52" s="15"/>
      <c r="VZ52" s="15"/>
      <c r="WA52" s="15"/>
      <c r="WB52" s="15"/>
      <c r="WC52" s="15"/>
      <c r="WD52" s="15"/>
      <c r="WE52" s="15"/>
      <c r="WF52" s="15"/>
      <c r="WG52" s="15"/>
      <c r="WH52" s="15"/>
      <c r="WI52" s="15"/>
      <c r="WJ52" s="15"/>
      <c r="WK52" s="15"/>
      <c r="WL52" s="15"/>
      <c r="WM52" s="15"/>
      <c r="WN52" s="15"/>
      <c r="WO52" s="15"/>
      <c r="WP52" s="15"/>
      <c r="WQ52" s="15"/>
      <c r="WR52" s="15"/>
      <c r="WS52" s="15"/>
      <c r="WT52" s="15"/>
      <c r="WU52" s="15"/>
      <c r="WV52" s="15"/>
      <c r="WW52" s="15"/>
      <c r="WX52" s="15"/>
      <c r="WY52" s="15"/>
      <c r="WZ52" s="15"/>
      <c r="XA52" s="15"/>
      <c r="XB52" s="15"/>
      <c r="XC52" s="15"/>
      <c r="XD52" s="15"/>
      <c r="XE52" s="15"/>
      <c r="XF52" s="15"/>
      <c r="XG52" s="15"/>
      <c r="XH52" s="15"/>
      <c r="XI52" s="15"/>
      <c r="XJ52" s="15"/>
      <c r="XK52" s="15"/>
      <c r="XL52" s="15"/>
      <c r="XM52" s="15"/>
      <c r="XN52" s="15"/>
      <c r="XO52" s="15"/>
      <c r="XP52" s="15"/>
      <c r="XQ52" s="15"/>
      <c r="XR52" s="15"/>
      <c r="XS52" s="15"/>
      <c r="XT52" s="15"/>
      <c r="XU52" s="15"/>
      <c r="XV52" s="15"/>
      <c r="XW52" s="15"/>
      <c r="XX52" s="15"/>
      <c r="XY52" s="15"/>
      <c r="XZ52" s="15"/>
      <c r="YA52" s="15"/>
      <c r="YB52" s="15"/>
      <c r="YC52" s="15"/>
      <c r="YD52" s="15"/>
      <c r="YE52" s="15"/>
      <c r="YF52" s="15"/>
      <c r="YG52" s="15"/>
      <c r="YH52" s="15"/>
      <c r="YI52" s="15"/>
      <c r="YJ52" s="15"/>
      <c r="YK52" s="15"/>
      <c r="YL52" s="15"/>
      <c r="YM52" s="15"/>
      <c r="YN52" s="15"/>
      <c r="YO52" s="15"/>
      <c r="YP52" s="15"/>
      <c r="YQ52" s="15"/>
      <c r="YR52" s="15"/>
      <c r="YS52" s="15"/>
      <c r="YT52" s="15"/>
      <c r="YU52" s="15"/>
      <c r="YV52" s="15"/>
      <c r="YW52" s="15"/>
      <c r="YX52" s="15"/>
      <c r="YY52" s="15"/>
      <c r="YZ52" s="15"/>
      <c r="ZA52" s="15"/>
      <c r="ZB52" s="15"/>
      <c r="ZC52" s="15"/>
      <c r="ZD52" s="15"/>
      <c r="ZE52" s="15"/>
      <c r="ZF52" s="15"/>
      <c r="ZG52" s="15"/>
      <c r="ZH52" s="15"/>
      <c r="ZI52" s="15"/>
      <c r="ZJ52" s="15"/>
      <c r="ZK52" s="15"/>
      <c r="ZL52" s="15"/>
      <c r="ZM52" s="15"/>
      <c r="ZN52" s="15"/>
      <c r="ZO52" s="15"/>
      <c r="ZP52" s="15"/>
      <c r="ZQ52" s="15"/>
      <c r="ZR52" s="15"/>
      <c r="ZS52" s="15"/>
      <c r="ZT52" s="15"/>
      <c r="ZU52" s="15"/>
      <c r="ZV52" s="15"/>
      <c r="ZW52" s="15"/>
      <c r="ZX52" s="15"/>
      <c r="ZY52" s="15"/>
      <c r="ZZ52" s="15"/>
      <c r="AAA52" s="15"/>
      <c r="AAB52" s="15"/>
      <c r="AAC52" s="15"/>
      <c r="AAD52" s="15"/>
      <c r="AAE52" s="15"/>
      <c r="AAF52" s="15"/>
      <c r="AAG52" s="15"/>
      <c r="AAH52" s="15"/>
      <c r="AAI52" s="15"/>
      <c r="AAJ52" s="15"/>
      <c r="AAK52" s="15"/>
      <c r="AAL52" s="15"/>
      <c r="AAM52" s="15"/>
      <c r="AAN52" s="15"/>
      <c r="AAO52" s="15"/>
      <c r="AAP52" s="15"/>
      <c r="AAQ52" s="15"/>
      <c r="AAR52" s="15"/>
      <c r="AAS52" s="15"/>
      <c r="AAT52" s="15"/>
      <c r="AAU52" s="15"/>
      <c r="AAV52" s="15"/>
      <c r="AAW52" s="15"/>
      <c r="AAX52" s="15"/>
      <c r="AAY52" s="15"/>
      <c r="AAZ52" s="15"/>
      <c r="ABA52" s="15"/>
      <c r="ABB52" s="15"/>
      <c r="ABC52" s="15"/>
      <c r="ABD52" s="15"/>
      <c r="ABE52" s="15"/>
      <c r="ABF52" s="15"/>
      <c r="ABG52" s="15"/>
      <c r="ABH52" s="15"/>
      <c r="ABI52" s="15"/>
      <c r="ABJ52" s="15"/>
      <c r="ABK52" s="15"/>
      <c r="ABL52" s="15"/>
      <c r="ABM52" s="15"/>
      <c r="ABN52" s="15"/>
      <c r="ABO52" s="15"/>
      <c r="ABP52" s="15"/>
      <c r="ABQ52" s="15"/>
      <c r="ABR52" s="15"/>
      <c r="ABS52" s="15"/>
      <c r="ABT52" s="15"/>
      <c r="ABU52" s="15"/>
      <c r="ABV52" s="15"/>
      <c r="ABW52" s="15"/>
      <c r="ABX52" s="15"/>
      <c r="ABY52" s="15"/>
      <c r="ABZ52" s="15"/>
      <c r="ACA52" s="15"/>
      <c r="ACB52" s="15"/>
      <c r="ACC52" s="15"/>
      <c r="ACD52" s="15"/>
      <c r="ACE52" s="15"/>
      <c r="ACF52" s="15"/>
      <c r="ACG52" s="15"/>
      <c r="ACH52" s="15"/>
      <c r="ACI52" s="15"/>
      <c r="ACJ52" s="15"/>
      <c r="ACK52" s="15"/>
      <c r="ACL52" s="15"/>
      <c r="ACM52" s="15"/>
      <c r="ACN52" s="15"/>
      <c r="ACO52" s="15"/>
      <c r="ACP52" s="15"/>
      <c r="ACQ52" s="15"/>
      <c r="ACR52" s="15"/>
      <c r="ACS52" s="15"/>
      <c r="ACT52" s="15"/>
      <c r="ACU52" s="15"/>
      <c r="ACV52" s="15"/>
      <c r="ACW52" s="15"/>
      <c r="ACX52" s="15"/>
      <c r="ACY52" s="15"/>
      <c r="ACZ52" s="15"/>
      <c r="ADA52" s="15"/>
      <c r="ADB52" s="15"/>
      <c r="ADC52" s="15"/>
      <c r="ADD52" s="15"/>
      <c r="ADE52" s="15"/>
      <c r="ADF52" s="15"/>
      <c r="ADG52" s="15"/>
      <c r="ADH52" s="15"/>
      <c r="ADI52" s="15"/>
      <c r="ADJ52" s="15"/>
      <c r="ADK52" s="15"/>
      <c r="ADL52" s="15"/>
      <c r="ADM52" s="15"/>
      <c r="ADN52" s="15"/>
      <c r="ADO52" s="15"/>
      <c r="ADP52" s="15"/>
      <c r="ADQ52" s="15"/>
      <c r="ADR52" s="15"/>
      <c r="ADS52" s="15"/>
      <c r="ADT52" s="15"/>
      <c r="ADU52" s="15"/>
      <c r="ADV52" s="15"/>
      <c r="ADW52" s="15"/>
      <c r="ADX52" s="15"/>
      <c r="ADY52" s="15"/>
      <c r="ADZ52" s="15"/>
      <c r="AEA52" s="15"/>
      <c r="AEB52" s="15"/>
      <c r="AEC52" s="15"/>
      <c r="AED52" s="15"/>
      <c r="AEE52" s="15"/>
      <c r="AEF52" s="15"/>
      <c r="AEG52" s="15"/>
      <c r="AEH52" s="15"/>
      <c r="AEI52" s="15"/>
      <c r="AEJ52" s="15"/>
      <c r="AEK52" s="15"/>
      <c r="AEL52" s="15"/>
      <c r="AEM52" s="15"/>
      <c r="AEN52" s="15"/>
      <c r="AEO52" s="15"/>
      <c r="AEP52" s="15"/>
      <c r="AEQ52" s="15"/>
      <c r="AER52" s="15"/>
      <c r="AES52" s="15"/>
      <c r="AET52" s="15"/>
      <c r="AEU52" s="15"/>
      <c r="AEV52" s="15"/>
      <c r="AEW52" s="15"/>
      <c r="AEX52" s="15"/>
      <c r="AEY52" s="15"/>
      <c r="AEZ52" s="15"/>
      <c r="AFA52" s="15"/>
      <c r="AFB52" s="15"/>
      <c r="AFC52" s="15"/>
      <c r="AFD52" s="15"/>
      <c r="AFE52" s="15"/>
      <c r="AFF52" s="15"/>
      <c r="AFG52" s="15"/>
      <c r="AFH52" s="15"/>
      <c r="AFI52" s="15"/>
      <c r="AFJ52" s="15"/>
      <c r="AFK52" s="15"/>
      <c r="AFL52" s="15"/>
      <c r="AFM52" s="15"/>
      <c r="AFN52" s="15"/>
      <c r="AFO52" s="15"/>
      <c r="AFP52" s="15"/>
      <c r="AFQ52" s="15"/>
      <c r="AFR52" s="15"/>
      <c r="AFS52" s="15"/>
      <c r="AFT52" s="15"/>
      <c r="AFU52" s="15"/>
      <c r="AFV52" s="15"/>
      <c r="AFW52" s="15"/>
      <c r="AFX52" s="15"/>
      <c r="AFY52" s="15"/>
      <c r="AFZ52" s="15"/>
      <c r="AGA52" s="15"/>
      <c r="AGB52" s="15"/>
      <c r="AGC52" s="15"/>
      <c r="AGD52" s="15"/>
      <c r="AGE52" s="15"/>
      <c r="AGF52" s="15"/>
      <c r="AGG52" s="15"/>
      <c r="AGH52" s="15"/>
      <c r="AGI52" s="15"/>
      <c r="AGJ52" s="15"/>
      <c r="AGK52" s="15"/>
      <c r="AGL52" s="15"/>
      <c r="AGM52" s="15"/>
      <c r="AGN52" s="15"/>
      <c r="AGO52" s="15"/>
      <c r="AGP52" s="15"/>
      <c r="AGQ52" s="15"/>
      <c r="AGR52" s="15"/>
      <c r="AGS52" s="15"/>
      <c r="AGT52" s="15"/>
      <c r="AGU52" s="15"/>
      <c r="AGV52" s="15"/>
      <c r="AGW52" s="15"/>
      <c r="AGX52" s="15"/>
      <c r="AGY52" s="15"/>
      <c r="AGZ52" s="15"/>
      <c r="AHA52" s="15"/>
      <c r="AHB52" s="15"/>
      <c r="AHC52" s="15"/>
      <c r="AHD52" s="15"/>
      <c r="AHE52" s="15"/>
      <c r="AHF52" s="15"/>
      <c r="AHG52" s="15"/>
      <c r="AHH52" s="15"/>
      <c r="AHI52" s="15"/>
      <c r="AHJ52" s="15"/>
      <c r="AHK52" s="15"/>
      <c r="AHL52" s="15"/>
      <c r="AHM52" s="15"/>
      <c r="AHN52" s="15"/>
      <c r="AHO52" s="15"/>
      <c r="AHP52" s="15"/>
      <c r="AHQ52" s="15"/>
      <c r="AHR52" s="15"/>
      <c r="AHS52" s="15"/>
      <c r="AHT52" s="15"/>
      <c r="AHU52" s="15"/>
      <c r="AHV52" s="15"/>
      <c r="AHW52" s="15"/>
      <c r="AHX52" s="15"/>
      <c r="AHY52" s="15"/>
      <c r="AHZ52" s="15"/>
      <c r="AIA52" s="15"/>
      <c r="AIB52" s="15"/>
      <c r="AIC52" s="15"/>
      <c r="AID52" s="15"/>
      <c r="AIE52" s="15"/>
      <c r="AIF52" s="15"/>
      <c r="AIG52" s="15"/>
      <c r="AIH52" s="15"/>
      <c r="AII52" s="15"/>
      <c r="AIJ52" s="15"/>
      <c r="AIK52" s="15"/>
      <c r="AIL52" s="15"/>
      <c r="AIM52" s="15"/>
      <c r="AIN52" s="15"/>
      <c r="AIO52" s="15"/>
      <c r="AIP52" s="15"/>
      <c r="AIQ52" s="15"/>
      <c r="AIR52" s="15"/>
      <c r="AIS52" s="15"/>
      <c r="AIT52" s="15"/>
      <c r="AIU52" s="15"/>
      <c r="AIV52" s="15"/>
      <c r="AIW52" s="15"/>
      <c r="AIX52" s="15"/>
      <c r="AIY52" s="15"/>
      <c r="AIZ52" s="15"/>
      <c r="AJA52" s="15"/>
      <c r="AJB52" s="15"/>
      <c r="AJC52" s="15"/>
      <c r="AJD52" s="15"/>
      <c r="AJE52" s="15"/>
      <c r="AJF52" s="15"/>
      <c r="AJG52" s="15"/>
      <c r="AJH52" s="15"/>
      <c r="AJI52" s="15"/>
      <c r="AJJ52" s="15"/>
      <c r="AJK52" s="15"/>
      <c r="AJL52" s="15"/>
      <c r="AJM52" s="15"/>
      <c r="AJN52" s="15"/>
      <c r="AJO52" s="15"/>
      <c r="AJP52" s="15"/>
      <c r="AJQ52" s="15"/>
      <c r="AJR52" s="15"/>
      <c r="AJS52" s="15"/>
      <c r="AJT52" s="15"/>
      <c r="AJU52" s="15"/>
      <c r="AJV52" s="15"/>
      <c r="AJW52" s="15"/>
      <c r="AJX52" s="15"/>
      <c r="AJY52" s="15"/>
      <c r="AJZ52" s="15"/>
      <c r="AKA52" s="15"/>
      <c r="AKB52" s="15"/>
      <c r="AKC52" s="15"/>
      <c r="AKD52" s="15"/>
      <c r="AKE52" s="15"/>
      <c r="AKF52" s="15"/>
      <c r="AKG52" s="15"/>
      <c r="AKH52" s="15"/>
      <c r="AKI52" s="15"/>
      <c r="AKJ52" s="15"/>
      <c r="AKK52" s="15"/>
      <c r="AKL52" s="15"/>
      <c r="AKM52" s="15"/>
      <c r="AKN52" s="15"/>
      <c r="AKO52" s="15"/>
      <c r="AKP52" s="15"/>
      <c r="AKQ52" s="15"/>
      <c r="AKR52" s="15"/>
      <c r="AKS52" s="15"/>
      <c r="AKT52" s="15"/>
      <c r="AKU52" s="15"/>
      <c r="AKV52" s="15"/>
      <c r="AKW52" s="15"/>
      <c r="AKX52" s="15"/>
      <c r="AKY52" s="15"/>
      <c r="AKZ52" s="15"/>
      <c r="ALA52" s="15"/>
      <c r="ALB52" s="15"/>
      <c r="ALC52" s="15"/>
      <c r="ALD52" s="15"/>
      <c r="ALE52" s="15"/>
      <c r="ALF52" s="15"/>
      <c r="ALG52" s="15"/>
      <c r="ALH52" s="15"/>
      <c r="ALI52" s="15"/>
      <c r="ALJ52" s="15"/>
      <c r="ALK52" s="15"/>
      <c r="ALL52" s="15"/>
      <c r="ALM52" s="15"/>
      <c r="ALN52" s="15"/>
      <c r="ALO52" s="15"/>
      <c r="ALP52" s="15"/>
      <c r="ALQ52" s="15"/>
      <c r="ALR52" s="15"/>
      <c r="ALS52" s="15"/>
      <c r="ALT52" s="15"/>
      <c r="ALU52" s="15"/>
      <c r="ALV52" s="15"/>
      <c r="ALW52" s="15"/>
      <c r="ALX52" s="15"/>
      <c r="ALY52" s="15"/>
      <c r="ALZ52" s="15"/>
      <c r="AMA52" s="15"/>
      <c r="AMB52" s="15"/>
      <c r="AMC52" s="15"/>
      <c r="AMD52" s="15"/>
      <c r="AME52" s="15"/>
      <c r="AMF52" s="15"/>
      <c r="AMG52" s="15"/>
      <c r="AMH52" s="15"/>
    </row>
    <row r="53" spans="1:1022">
      <c r="A53" s="14" t="s">
        <v>585</v>
      </c>
      <c r="B53" s="15" t="s">
        <v>495</v>
      </c>
      <c r="C53" s="15"/>
      <c r="D53" s="16"/>
      <c r="E53" s="16"/>
      <c r="F53" s="121"/>
      <c r="G53" s="241">
        <f>'A9 OSTALO'!F13</f>
        <v>0</v>
      </c>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c r="KD53" s="15"/>
      <c r="KE53" s="15"/>
      <c r="KF53" s="15"/>
      <c r="KG53" s="15"/>
      <c r="KH53" s="15"/>
      <c r="KI53" s="15"/>
      <c r="KJ53" s="15"/>
      <c r="KK53" s="15"/>
      <c r="KL53" s="15"/>
      <c r="KM53" s="15"/>
      <c r="KN53" s="15"/>
      <c r="KO53" s="15"/>
      <c r="KP53" s="15"/>
      <c r="KQ53" s="15"/>
      <c r="KR53" s="15"/>
      <c r="KS53" s="15"/>
      <c r="KT53" s="15"/>
      <c r="KU53" s="15"/>
      <c r="KV53" s="15"/>
      <c r="KW53" s="15"/>
      <c r="KX53" s="15"/>
      <c r="KY53" s="15"/>
      <c r="KZ53" s="15"/>
      <c r="LA53" s="15"/>
      <c r="LB53" s="15"/>
      <c r="LC53" s="15"/>
      <c r="LD53" s="15"/>
      <c r="LE53" s="15"/>
      <c r="LF53" s="15"/>
      <c r="LG53" s="15"/>
      <c r="LH53" s="15"/>
      <c r="LI53" s="15"/>
      <c r="LJ53" s="15"/>
      <c r="LK53" s="15"/>
      <c r="LL53" s="15"/>
      <c r="LM53" s="15"/>
      <c r="LN53" s="15"/>
      <c r="LO53" s="15"/>
      <c r="LP53" s="15"/>
      <c r="LQ53" s="15"/>
      <c r="LR53" s="15"/>
      <c r="LS53" s="15"/>
      <c r="LT53" s="15"/>
      <c r="LU53" s="15"/>
      <c r="LV53" s="15"/>
      <c r="LW53" s="15"/>
      <c r="LX53" s="15"/>
      <c r="LY53" s="15"/>
      <c r="LZ53" s="15"/>
      <c r="MA53" s="15"/>
      <c r="MB53" s="15"/>
      <c r="MC53" s="15"/>
      <c r="MD53" s="15"/>
      <c r="ME53" s="15"/>
      <c r="MF53" s="15"/>
      <c r="MG53" s="15"/>
      <c r="MH53" s="15"/>
      <c r="MI53" s="15"/>
      <c r="MJ53" s="15"/>
      <c r="MK53" s="15"/>
      <c r="ML53" s="15"/>
      <c r="MM53" s="15"/>
      <c r="MN53" s="15"/>
      <c r="MO53" s="15"/>
      <c r="MP53" s="15"/>
      <c r="MQ53" s="15"/>
      <c r="MR53" s="15"/>
      <c r="MS53" s="15"/>
      <c r="MT53" s="15"/>
      <c r="MU53" s="15"/>
      <c r="MV53" s="15"/>
      <c r="MW53" s="15"/>
      <c r="MX53" s="15"/>
      <c r="MY53" s="15"/>
      <c r="MZ53" s="15"/>
      <c r="NA53" s="15"/>
      <c r="NB53" s="15"/>
      <c r="NC53" s="15"/>
      <c r="ND53" s="15"/>
      <c r="NE53" s="15"/>
      <c r="NF53" s="15"/>
      <c r="NG53" s="15"/>
      <c r="NH53" s="15"/>
      <c r="NI53" s="15"/>
      <c r="NJ53" s="15"/>
      <c r="NK53" s="15"/>
      <c r="NL53" s="15"/>
      <c r="NM53" s="15"/>
      <c r="NN53" s="15"/>
      <c r="NO53" s="15"/>
      <c r="NP53" s="15"/>
      <c r="NQ53" s="15"/>
      <c r="NR53" s="15"/>
      <c r="NS53" s="15"/>
      <c r="NT53" s="15"/>
      <c r="NU53" s="15"/>
      <c r="NV53" s="15"/>
      <c r="NW53" s="15"/>
      <c r="NX53" s="15"/>
      <c r="NY53" s="15"/>
      <c r="NZ53" s="15"/>
      <c r="OA53" s="15"/>
      <c r="OB53" s="15"/>
      <c r="OC53" s="15"/>
      <c r="OD53" s="15"/>
      <c r="OE53" s="15"/>
      <c r="OF53" s="15"/>
      <c r="OG53" s="15"/>
      <c r="OH53" s="15"/>
      <c r="OI53" s="15"/>
      <c r="OJ53" s="15"/>
      <c r="OK53" s="15"/>
      <c r="OL53" s="15"/>
      <c r="OM53" s="15"/>
      <c r="ON53" s="15"/>
      <c r="OO53" s="15"/>
      <c r="OP53" s="15"/>
      <c r="OQ53" s="15"/>
      <c r="OR53" s="15"/>
      <c r="OS53" s="15"/>
      <c r="OT53" s="15"/>
      <c r="OU53" s="15"/>
      <c r="OV53" s="15"/>
      <c r="OW53" s="15"/>
      <c r="OX53" s="15"/>
      <c r="OY53" s="15"/>
      <c r="OZ53" s="15"/>
      <c r="PA53" s="15"/>
      <c r="PB53" s="15"/>
      <c r="PC53" s="15"/>
      <c r="PD53" s="15"/>
      <c r="PE53" s="15"/>
      <c r="PF53" s="15"/>
      <c r="PG53" s="15"/>
      <c r="PH53" s="15"/>
      <c r="PI53" s="15"/>
      <c r="PJ53" s="15"/>
      <c r="PK53" s="15"/>
      <c r="PL53" s="15"/>
      <c r="PM53" s="15"/>
      <c r="PN53" s="15"/>
      <c r="PO53" s="15"/>
      <c r="PP53" s="15"/>
      <c r="PQ53" s="15"/>
      <c r="PR53" s="15"/>
      <c r="PS53" s="15"/>
      <c r="PT53" s="15"/>
      <c r="PU53" s="15"/>
      <c r="PV53" s="15"/>
      <c r="PW53" s="15"/>
      <c r="PX53" s="15"/>
      <c r="PY53" s="15"/>
      <c r="PZ53" s="15"/>
      <c r="QA53" s="15"/>
      <c r="QB53" s="15"/>
      <c r="QC53" s="15"/>
      <c r="QD53" s="15"/>
      <c r="QE53" s="15"/>
      <c r="QF53" s="15"/>
      <c r="QG53" s="15"/>
      <c r="QH53" s="15"/>
      <c r="QI53" s="15"/>
      <c r="QJ53" s="15"/>
      <c r="QK53" s="15"/>
      <c r="QL53" s="15"/>
      <c r="QM53" s="15"/>
      <c r="QN53" s="15"/>
      <c r="QO53" s="15"/>
      <c r="QP53" s="15"/>
      <c r="QQ53" s="15"/>
      <c r="QR53" s="15"/>
      <c r="QS53" s="15"/>
      <c r="QT53" s="15"/>
      <c r="QU53" s="15"/>
      <c r="QV53" s="15"/>
      <c r="QW53" s="15"/>
      <c r="QX53" s="15"/>
      <c r="QY53" s="15"/>
      <c r="QZ53" s="15"/>
      <c r="RA53" s="15"/>
      <c r="RB53" s="15"/>
      <c r="RC53" s="15"/>
      <c r="RD53" s="15"/>
      <c r="RE53" s="15"/>
      <c r="RF53" s="15"/>
      <c r="RG53" s="15"/>
      <c r="RH53" s="15"/>
      <c r="RI53" s="15"/>
      <c r="RJ53" s="15"/>
      <c r="RK53" s="15"/>
      <c r="RL53" s="15"/>
      <c r="RM53" s="15"/>
      <c r="RN53" s="15"/>
      <c r="RO53" s="15"/>
      <c r="RP53" s="15"/>
      <c r="RQ53" s="15"/>
      <c r="RR53" s="15"/>
      <c r="RS53" s="15"/>
      <c r="RT53" s="15"/>
      <c r="RU53" s="15"/>
      <c r="RV53" s="15"/>
      <c r="RW53" s="15"/>
      <c r="RX53" s="15"/>
      <c r="RY53" s="15"/>
      <c r="RZ53" s="15"/>
      <c r="SA53" s="15"/>
      <c r="SB53" s="15"/>
      <c r="SC53" s="15"/>
      <c r="SD53" s="15"/>
      <c r="SE53" s="15"/>
      <c r="SF53" s="15"/>
      <c r="SG53" s="15"/>
      <c r="SH53" s="15"/>
      <c r="SI53" s="15"/>
      <c r="SJ53" s="15"/>
      <c r="SK53" s="15"/>
      <c r="SL53" s="15"/>
      <c r="SM53" s="15"/>
      <c r="SN53" s="15"/>
      <c r="SO53" s="15"/>
      <c r="SP53" s="15"/>
      <c r="SQ53" s="15"/>
      <c r="SR53" s="15"/>
      <c r="SS53" s="15"/>
      <c r="ST53" s="15"/>
      <c r="SU53" s="15"/>
      <c r="SV53" s="15"/>
      <c r="SW53" s="15"/>
      <c r="SX53" s="15"/>
      <c r="SY53" s="15"/>
      <c r="SZ53" s="15"/>
      <c r="TA53" s="15"/>
      <c r="TB53" s="15"/>
      <c r="TC53" s="15"/>
      <c r="TD53" s="15"/>
      <c r="TE53" s="15"/>
      <c r="TF53" s="15"/>
      <c r="TG53" s="15"/>
      <c r="TH53" s="15"/>
      <c r="TI53" s="15"/>
      <c r="TJ53" s="15"/>
      <c r="TK53" s="15"/>
      <c r="TL53" s="15"/>
      <c r="TM53" s="15"/>
      <c r="TN53" s="15"/>
      <c r="TO53" s="15"/>
      <c r="TP53" s="15"/>
      <c r="TQ53" s="15"/>
      <c r="TR53" s="15"/>
      <c r="TS53" s="15"/>
      <c r="TT53" s="15"/>
      <c r="TU53" s="15"/>
      <c r="TV53" s="15"/>
      <c r="TW53" s="15"/>
      <c r="TX53" s="15"/>
      <c r="TY53" s="15"/>
      <c r="TZ53" s="15"/>
      <c r="UA53" s="15"/>
      <c r="UB53" s="15"/>
      <c r="UC53" s="15"/>
      <c r="UD53" s="15"/>
      <c r="UE53" s="15"/>
      <c r="UF53" s="15"/>
      <c r="UG53" s="15"/>
      <c r="UH53" s="15"/>
      <c r="UI53" s="15"/>
      <c r="UJ53" s="15"/>
      <c r="UK53" s="15"/>
      <c r="UL53" s="15"/>
      <c r="UM53" s="15"/>
      <c r="UN53" s="15"/>
      <c r="UO53" s="15"/>
      <c r="UP53" s="15"/>
      <c r="UQ53" s="15"/>
      <c r="UR53" s="15"/>
      <c r="US53" s="15"/>
      <c r="UT53" s="15"/>
      <c r="UU53" s="15"/>
      <c r="UV53" s="15"/>
      <c r="UW53" s="15"/>
      <c r="UX53" s="15"/>
      <c r="UY53" s="15"/>
      <c r="UZ53" s="15"/>
      <c r="VA53" s="15"/>
      <c r="VB53" s="15"/>
      <c r="VC53" s="15"/>
      <c r="VD53" s="15"/>
      <c r="VE53" s="15"/>
      <c r="VF53" s="15"/>
      <c r="VG53" s="15"/>
      <c r="VH53" s="15"/>
      <c r="VI53" s="15"/>
      <c r="VJ53" s="15"/>
      <c r="VK53" s="15"/>
      <c r="VL53" s="15"/>
      <c r="VM53" s="15"/>
      <c r="VN53" s="15"/>
      <c r="VO53" s="15"/>
      <c r="VP53" s="15"/>
      <c r="VQ53" s="15"/>
      <c r="VR53" s="15"/>
      <c r="VS53" s="15"/>
      <c r="VT53" s="15"/>
      <c r="VU53" s="15"/>
      <c r="VV53" s="15"/>
      <c r="VW53" s="15"/>
      <c r="VX53" s="15"/>
      <c r="VY53" s="15"/>
      <c r="VZ53" s="15"/>
      <c r="WA53" s="15"/>
      <c r="WB53" s="15"/>
      <c r="WC53" s="15"/>
      <c r="WD53" s="15"/>
      <c r="WE53" s="15"/>
      <c r="WF53" s="15"/>
      <c r="WG53" s="15"/>
      <c r="WH53" s="15"/>
      <c r="WI53" s="15"/>
      <c r="WJ53" s="15"/>
      <c r="WK53" s="15"/>
      <c r="WL53" s="15"/>
      <c r="WM53" s="15"/>
      <c r="WN53" s="15"/>
      <c r="WO53" s="15"/>
      <c r="WP53" s="15"/>
      <c r="WQ53" s="15"/>
      <c r="WR53" s="15"/>
      <c r="WS53" s="15"/>
      <c r="WT53" s="15"/>
      <c r="WU53" s="15"/>
      <c r="WV53" s="15"/>
      <c r="WW53" s="15"/>
      <c r="WX53" s="15"/>
      <c r="WY53" s="15"/>
      <c r="WZ53" s="15"/>
      <c r="XA53" s="15"/>
      <c r="XB53" s="15"/>
      <c r="XC53" s="15"/>
      <c r="XD53" s="15"/>
      <c r="XE53" s="15"/>
      <c r="XF53" s="15"/>
      <c r="XG53" s="15"/>
      <c r="XH53" s="15"/>
      <c r="XI53" s="15"/>
      <c r="XJ53" s="15"/>
      <c r="XK53" s="15"/>
      <c r="XL53" s="15"/>
      <c r="XM53" s="15"/>
      <c r="XN53" s="15"/>
      <c r="XO53" s="15"/>
      <c r="XP53" s="15"/>
      <c r="XQ53" s="15"/>
      <c r="XR53" s="15"/>
      <c r="XS53" s="15"/>
      <c r="XT53" s="15"/>
      <c r="XU53" s="15"/>
      <c r="XV53" s="15"/>
      <c r="XW53" s="15"/>
      <c r="XX53" s="15"/>
      <c r="XY53" s="15"/>
      <c r="XZ53" s="15"/>
      <c r="YA53" s="15"/>
      <c r="YB53" s="15"/>
      <c r="YC53" s="15"/>
      <c r="YD53" s="15"/>
      <c r="YE53" s="15"/>
      <c r="YF53" s="15"/>
      <c r="YG53" s="15"/>
      <c r="YH53" s="15"/>
      <c r="YI53" s="15"/>
      <c r="YJ53" s="15"/>
      <c r="YK53" s="15"/>
      <c r="YL53" s="15"/>
      <c r="YM53" s="15"/>
      <c r="YN53" s="15"/>
      <c r="YO53" s="15"/>
      <c r="YP53" s="15"/>
      <c r="YQ53" s="15"/>
      <c r="YR53" s="15"/>
      <c r="YS53" s="15"/>
      <c r="YT53" s="15"/>
      <c r="YU53" s="15"/>
      <c r="YV53" s="15"/>
      <c r="YW53" s="15"/>
      <c r="YX53" s="15"/>
      <c r="YY53" s="15"/>
      <c r="YZ53" s="15"/>
      <c r="ZA53" s="15"/>
      <c r="ZB53" s="15"/>
      <c r="ZC53" s="15"/>
      <c r="ZD53" s="15"/>
      <c r="ZE53" s="15"/>
      <c r="ZF53" s="15"/>
      <c r="ZG53" s="15"/>
      <c r="ZH53" s="15"/>
      <c r="ZI53" s="15"/>
      <c r="ZJ53" s="15"/>
      <c r="ZK53" s="15"/>
      <c r="ZL53" s="15"/>
      <c r="ZM53" s="15"/>
      <c r="ZN53" s="15"/>
      <c r="ZO53" s="15"/>
      <c r="ZP53" s="15"/>
      <c r="ZQ53" s="15"/>
      <c r="ZR53" s="15"/>
      <c r="ZS53" s="15"/>
      <c r="ZT53" s="15"/>
      <c r="ZU53" s="15"/>
      <c r="ZV53" s="15"/>
      <c r="ZW53" s="15"/>
      <c r="ZX53" s="15"/>
      <c r="ZY53" s="15"/>
      <c r="ZZ53" s="15"/>
      <c r="AAA53" s="15"/>
      <c r="AAB53" s="15"/>
      <c r="AAC53" s="15"/>
      <c r="AAD53" s="15"/>
      <c r="AAE53" s="15"/>
      <c r="AAF53" s="15"/>
      <c r="AAG53" s="15"/>
      <c r="AAH53" s="15"/>
      <c r="AAI53" s="15"/>
      <c r="AAJ53" s="15"/>
      <c r="AAK53" s="15"/>
      <c r="AAL53" s="15"/>
      <c r="AAM53" s="15"/>
      <c r="AAN53" s="15"/>
      <c r="AAO53" s="15"/>
      <c r="AAP53" s="15"/>
      <c r="AAQ53" s="15"/>
      <c r="AAR53" s="15"/>
      <c r="AAS53" s="15"/>
      <c r="AAT53" s="15"/>
      <c r="AAU53" s="15"/>
      <c r="AAV53" s="15"/>
      <c r="AAW53" s="15"/>
      <c r="AAX53" s="15"/>
      <c r="AAY53" s="15"/>
      <c r="AAZ53" s="15"/>
      <c r="ABA53" s="15"/>
      <c r="ABB53" s="15"/>
      <c r="ABC53" s="15"/>
      <c r="ABD53" s="15"/>
      <c r="ABE53" s="15"/>
      <c r="ABF53" s="15"/>
      <c r="ABG53" s="15"/>
      <c r="ABH53" s="15"/>
      <c r="ABI53" s="15"/>
      <c r="ABJ53" s="15"/>
      <c r="ABK53" s="15"/>
      <c r="ABL53" s="15"/>
      <c r="ABM53" s="15"/>
      <c r="ABN53" s="15"/>
      <c r="ABO53" s="15"/>
      <c r="ABP53" s="15"/>
      <c r="ABQ53" s="15"/>
      <c r="ABR53" s="15"/>
      <c r="ABS53" s="15"/>
      <c r="ABT53" s="15"/>
      <c r="ABU53" s="15"/>
      <c r="ABV53" s="15"/>
      <c r="ABW53" s="15"/>
      <c r="ABX53" s="15"/>
      <c r="ABY53" s="15"/>
      <c r="ABZ53" s="15"/>
      <c r="ACA53" s="15"/>
      <c r="ACB53" s="15"/>
      <c r="ACC53" s="15"/>
      <c r="ACD53" s="15"/>
      <c r="ACE53" s="15"/>
      <c r="ACF53" s="15"/>
      <c r="ACG53" s="15"/>
      <c r="ACH53" s="15"/>
      <c r="ACI53" s="15"/>
      <c r="ACJ53" s="15"/>
      <c r="ACK53" s="15"/>
      <c r="ACL53" s="15"/>
      <c r="ACM53" s="15"/>
      <c r="ACN53" s="15"/>
      <c r="ACO53" s="15"/>
      <c r="ACP53" s="15"/>
      <c r="ACQ53" s="15"/>
      <c r="ACR53" s="15"/>
      <c r="ACS53" s="15"/>
      <c r="ACT53" s="15"/>
      <c r="ACU53" s="15"/>
      <c r="ACV53" s="15"/>
      <c r="ACW53" s="15"/>
      <c r="ACX53" s="15"/>
      <c r="ACY53" s="15"/>
      <c r="ACZ53" s="15"/>
      <c r="ADA53" s="15"/>
      <c r="ADB53" s="15"/>
      <c r="ADC53" s="15"/>
      <c r="ADD53" s="15"/>
      <c r="ADE53" s="15"/>
      <c r="ADF53" s="15"/>
      <c r="ADG53" s="15"/>
      <c r="ADH53" s="15"/>
      <c r="ADI53" s="15"/>
      <c r="ADJ53" s="15"/>
      <c r="ADK53" s="15"/>
      <c r="ADL53" s="15"/>
      <c r="ADM53" s="15"/>
      <c r="ADN53" s="15"/>
      <c r="ADO53" s="15"/>
      <c r="ADP53" s="15"/>
      <c r="ADQ53" s="15"/>
      <c r="ADR53" s="15"/>
      <c r="ADS53" s="15"/>
      <c r="ADT53" s="15"/>
      <c r="ADU53" s="15"/>
      <c r="ADV53" s="15"/>
      <c r="ADW53" s="15"/>
      <c r="ADX53" s="15"/>
      <c r="ADY53" s="15"/>
      <c r="ADZ53" s="15"/>
      <c r="AEA53" s="15"/>
      <c r="AEB53" s="15"/>
      <c r="AEC53" s="15"/>
      <c r="AED53" s="15"/>
      <c r="AEE53" s="15"/>
      <c r="AEF53" s="15"/>
      <c r="AEG53" s="15"/>
      <c r="AEH53" s="15"/>
      <c r="AEI53" s="15"/>
      <c r="AEJ53" s="15"/>
      <c r="AEK53" s="15"/>
      <c r="AEL53" s="15"/>
      <c r="AEM53" s="15"/>
      <c r="AEN53" s="15"/>
      <c r="AEO53" s="15"/>
      <c r="AEP53" s="15"/>
      <c r="AEQ53" s="15"/>
      <c r="AER53" s="15"/>
      <c r="AES53" s="15"/>
      <c r="AET53" s="15"/>
      <c r="AEU53" s="15"/>
      <c r="AEV53" s="15"/>
      <c r="AEW53" s="15"/>
      <c r="AEX53" s="15"/>
      <c r="AEY53" s="15"/>
      <c r="AEZ53" s="15"/>
      <c r="AFA53" s="15"/>
      <c r="AFB53" s="15"/>
      <c r="AFC53" s="15"/>
      <c r="AFD53" s="15"/>
      <c r="AFE53" s="15"/>
      <c r="AFF53" s="15"/>
      <c r="AFG53" s="15"/>
      <c r="AFH53" s="15"/>
      <c r="AFI53" s="15"/>
      <c r="AFJ53" s="15"/>
      <c r="AFK53" s="15"/>
      <c r="AFL53" s="15"/>
      <c r="AFM53" s="15"/>
      <c r="AFN53" s="15"/>
      <c r="AFO53" s="15"/>
      <c r="AFP53" s="15"/>
      <c r="AFQ53" s="15"/>
      <c r="AFR53" s="15"/>
      <c r="AFS53" s="15"/>
      <c r="AFT53" s="15"/>
      <c r="AFU53" s="15"/>
      <c r="AFV53" s="15"/>
      <c r="AFW53" s="15"/>
      <c r="AFX53" s="15"/>
      <c r="AFY53" s="15"/>
      <c r="AFZ53" s="15"/>
      <c r="AGA53" s="15"/>
      <c r="AGB53" s="15"/>
      <c r="AGC53" s="15"/>
      <c r="AGD53" s="15"/>
      <c r="AGE53" s="15"/>
      <c r="AGF53" s="15"/>
      <c r="AGG53" s="15"/>
      <c r="AGH53" s="15"/>
      <c r="AGI53" s="15"/>
      <c r="AGJ53" s="15"/>
      <c r="AGK53" s="15"/>
      <c r="AGL53" s="15"/>
      <c r="AGM53" s="15"/>
      <c r="AGN53" s="15"/>
      <c r="AGO53" s="15"/>
      <c r="AGP53" s="15"/>
      <c r="AGQ53" s="15"/>
      <c r="AGR53" s="15"/>
      <c r="AGS53" s="15"/>
      <c r="AGT53" s="15"/>
      <c r="AGU53" s="15"/>
      <c r="AGV53" s="15"/>
      <c r="AGW53" s="15"/>
      <c r="AGX53" s="15"/>
      <c r="AGY53" s="15"/>
      <c r="AGZ53" s="15"/>
      <c r="AHA53" s="15"/>
      <c r="AHB53" s="15"/>
      <c r="AHC53" s="15"/>
      <c r="AHD53" s="15"/>
      <c r="AHE53" s="15"/>
      <c r="AHF53" s="15"/>
      <c r="AHG53" s="15"/>
      <c r="AHH53" s="15"/>
      <c r="AHI53" s="15"/>
      <c r="AHJ53" s="15"/>
      <c r="AHK53" s="15"/>
      <c r="AHL53" s="15"/>
      <c r="AHM53" s="15"/>
      <c r="AHN53" s="15"/>
      <c r="AHO53" s="15"/>
      <c r="AHP53" s="15"/>
      <c r="AHQ53" s="15"/>
      <c r="AHR53" s="15"/>
      <c r="AHS53" s="15"/>
      <c r="AHT53" s="15"/>
      <c r="AHU53" s="15"/>
      <c r="AHV53" s="15"/>
      <c r="AHW53" s="15"/>
      <c r="AHX53" s="15"/>
      <c r="AHY53" s="15"/>
      <c r="AHZ53" s="15"/>
      <c r="AIA53" s="15"/>
      <c r="AIB53" s="15"/>
      <c r="AIC53" s="15"/>
      <c r="AID53" s="15"/>
      <c r="AIE53" s="15"/>
      <c r="AIF53" s="15"/>
      <c r="AIG53" s="15"/>
      <c r="AIH53" s="15"/>
      <c r="AII53" s="15"/>
      <c r="AIJ53" s="15"/>
      <c r="AIK53" s="15"/>
      <c r="AIL53" s="15"/>
      <c r="AIM53" s="15"/>
      <c r="AIN53" s="15"/>
      <c r="AIO53" s="15"/>
      <c r="AIP53" s="15"/>
      <c r="AIQ53" s="15"/>
      <c r="AIR53" s="15"/>
      <c r="AIS53" s="15"/>
      <c r="AIT53" s="15"/>
      <c r="AIU53" s="15"/>
      <c r="AIV53" s="15"/>
      <c r="AIW53" s="15"/>
      <c r="AIX53" s="15"/>
      <c r="AIY53" s="15"/>
      <c r="AIZ53" s="15"/>
      <c r="AJA53" s="15"/>
      <c r="AJB53" s="15"/>
      <c r="AJC53" s="15"/>
      <c r="AJD53" s="15"/>
      <c r="AJE53" s="15"/>
      <c r="AJF53" s="15"/>
      <c r="AJG53" s="15"/>
      <c r="AJH53" s="15"/>
      <c r="AJI53" s="15"/>
      <c r="AJJ53" s="15"/>
      <c r="AJK53" s="15"/>
      <c r="AJL53" s="15"/>
      <c r="AJM53" s="15"/>
      <c r="AJN53" s="15"/>
      <c r="AJO53" s="15"/>
      <c r="AJP53" s="15"/>
      <c r="AJQ53" s="15"/>
      <c r="AJR53" s="15"/>
      <c r="AJS53" s="15"/>
      <c r="AJT53" s="15"/>
      <c r="AJU53" s="15"/>
      <c r="AJV53" s="15"/>
      <c r="AJW53" s="15"/>
      <c r="AJX53" s="15"/>
      <c r="AJY53" s="15"/>
      <c r="AJZ53" s="15"/>
      <c r="AKA53" s="15"/>
      <c r="AKB53" s="15"/>
      <c r="AKC53" s="15"/>
      <c r="AKD53" s="15"/>
      <c r="AKE53" s="15"/>
      <c r="AKF53" s="15"/>
      <c r="AKG53" s="15"/>
      <c r="AKH53" s="15"/>
      <c r="AKI53" s="15"/>
      <c r="AKJ53" s="15"/>
      <c r="AKK53" s="15"/>
      <c r="AKL53" s="15"/>
      <c r="AKM53" s="15"/>
      <c r="AKN53" s="15"/>
      <c r="AKO53" s="15"/>
      <c r="AKP53" s="15"/>
      <c r="AKQ53" s="15"/>
      <c r="AKR53" s="15"/>
      <c r="AKS53" s="15"/>
      <c r="AKT53" s="15"/>
      <c r="AKU53" s="15"/>
      <c r="AKV53" s="15"/>
      <c r="AKW53" s="15"/>
      <c r="AKX53" s="15"/>
      <c r="AKY53" s="15"/>
      <c r="AKZ53" s="15"/>
      <c r="ALA53" s="15"/>
      <c r="ALB53" s="15"/>
      <c r="ALC53" s="15"/>
      <c r="ALD53" s="15"/>
      <c r="ALE53" s="15"/>
      <c r="ALF53" s="15"/>
      <c r="ALG53" s="15"/>
      <c r="ALH53" s="15"/>
      <c r="ALI53" s="15"/>
      <c r="ALJ53" s="15"/>
      <c r="ALK53" s="15"/>
      <c r="ALL53" s="15"/>
      <c r="ALM53" s="15"/>
      <c r="ALN53" s="15"/>
      <c r="ALO53" s="15"/>
      <c r="ALP53" s="15"/>
      <c r="ALQ53" s="15"/>
      <c r="ALR53" s="15"/>
      <c r="ALS53" s="15"/>
      <c r="ALT53" s="15"/>
      <c r="ALU53" s="15"/>
      <c r="ALV53" s="15"/>
      <c r="ALW53" s="15"/>
      <c r="ALX53" s="15"/>
      <c r="ALY53" s="15"/>
      <c r="ALZ53" s="15"/>
      <c r="AMA53" s="15"/>
      <c r="AMB53" s="15"/>
      <c r="AMC53" s="15"/>
      <c r="AMD53" s="15"/>
      <c r="AME53" s="15"/>
      <c r="AMF53" s="15"/>
      <c r="AMG53" s="15"/>
      <c r="AMH53" s="15"/>
    </row>
    <row r="54" spans="1:1022">
      <c r="A54" s="14"/>
      <c r="B54" s="15"/>
      <c r="C54" s="15"/>
      <c r="D54" s="16"/>
      <c r="E54" s="16"/>
      <c r="F54" s="120"/>
      <c r="G54" s="241"/>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c r="IV54" s="15"/>
      <c r="IW54" s="15"/>
      <c r="IX54" s="15"/>
      <c r="IY54" s="15"/>
      <c r="IZ54" s="15"/>
      <c r="JA54" s="15"/>
      <c r="JB54" s="15"/>
      <c r="JC54" s="15"/>
      <c r="JD54" s="15"/>
      <c r="JE54" s="15"/>
      <c r="JF54" s="15"/>
      <c r="JG54" s="15"/>
      <c r="JH54" s="15"/>
      <c r="JI54" s="15"/>
      <c r="JJ54" s="15"/>
      <c r="JK54" s="15"/>
      <c r="JL54" s="15"/>
      <c r="JM54" s="15"/>
      <c r="JN54" s="15"/>
      <c r="JO54" s="15"/>
      <c r="JP54" s="15"/>
      <c r="JQ54" s="15"/>
      <c r="JR54" s="15"/>
      <c r="JS54" s="15"/>
      <c r="JT54" s="15"/>
      <c r="JU54" s="15"/>
      <c r="JV54" s="15"/>
      <c r="JW54" s="15"/>
      <c r="JX54" s="15"/>
      <c r="JY54" s="15"/>
      <c r="JZ54" s="15"/>
      <c r="KA54" s="15"/>
      <c r="KB54" s="15"/>
      <c r="KC54" s="15"/>
      <c r="KD54" s="15"/>
      <c r="KE54" s="15"/>
      <c r="KF54" s="15"/>
      <c r="KG54" s="15"/>
      <c r="KH54" s="15"/>
      <c r="KI54" s="15"/>
      <c r="KJ54" s="15"/>
      <c r="KK54" s="15"/>
      <c r="KL54" s="15"/>
      <c r="KM54" s="15"/>
      <c r="KN54" s="15"/>
      <c r="KO54" s="15"/>
      <c r="KP54" s="15"/>
      <c r="KQ54" s="15"/>
      <c r="KR54" s="15"/>
      <c r="KS54" s="15"/>
      <c r="KT54" s="15"/>
      <c r="KU54" s="15"/>
      <c r="KV54" s="15"/>
      <c r="KW54" s="15"/>
      <c r="KX54" s="15"/>
      <c r="KY54" s="15"/>
      <c r="KZ54" s="15"/>
      <c r="LA54" s="15"/>
      <c r="LB54" s="15"/>
      <c r="LC54" s="15"/>
      <c r="LD54" s="15"/>
      <c r="LE54" s="15"/>
      <c r="LF54" s="15"/>
      <c r="LG54" s="15"/>
      <c r="LH54" s="15"/>
      <c r="LI54" s="15"/>
      <c r="LJ54" s="15"/>
      <c r="LK54" s="15"/>
      <c r="LL54" s="15"/>
      <c r="LM54" s="15"/>
      <c r="LN54" s="15"/>
      <c r="LO54" s="15"/>
      <c r="LP54" s="15"/>
      <c r="LQ54" s="15"/>
      <c r="LR54" s="15"/>
      <c r="LS54" s="15"/>
      <c r="LT54" s="15"/>
      <c r="LU54" s="15"/>
      <c r="LV54" s="15"/>
      <c r="LW54" s="15"/>
      <c r="LX54" s="15"/>
      <c r="LY54" s="15"/>
      <c r="LZ54" s="15"/>
      <c r="MA54" s="15"/>
      <c r="MB54" s="15"/>
      <c r="MC54" s="15"/>
      <c r="MD54" s="15"/>
      <c r="ME54" s="15"/>
      <c r="MF54" s="15"/>
      <c r="MG54" s="15"/>
      <c r="MH54" s="15"/>
      <c r="MI54" s="15"/>
      <c r="MJ54" s="15"/>
      <c r="MK54" s="15"/>
      <c r="ML54" s="15"/>
      <c r="MM54" s="15"/>
      <c r="MN54" s="15"/>
      <c r="MO54" s="15"/>
      <c r="MP54" s="15"/>
      <c r="MQ54" s="15"/>
      <c r="MR54" s="15"/>
      <c r="MS54" s="15"/>
      <c r="MT54" s="15"/>
      <c r="MU54" s="15"/>
      <c r="MV54" s="15"/>
      <c r="MW54" s="15"/>
      <c r="MX54" s="15"/>
      <c r="MY54" s="15"/>
      <c r="MZ54" s="15"/>
      <c r="NA54" s="15"/>
      <c r="NB54" s="15"/>
      <c r="NC54" s="15"/>
      <c r="ND54" s="15"/>
      <c r="NE54" s="15"/>
      <c r="NF54" s="15"/>
      <c r="NG54" s="15"/>
      <c r="NH54" s="15"/>
      <c r="NI54" s="15"/>
      <c r="NJ54" s="15"/>
      <c r="NK54" s="15"/>
      <c r="NL54" s="15"/>
      <c r="NM54" s="15"/>
      <c r="NN54" s="15"/>
      <c r="NO54" s="15"/>
      <c r="NP54" s="15"/>
      <c r="NQ54" s="15"/>
      <c r="NR54" s="15"/>
      <c r="NS54" s="15"/>
      <c r="NT54" s="15"/>
      <c r="NU54" s="15"/>
      <c r="NV54" s="15"/>
      <c r="NW54" s="15"/>
      <c r="NX54" s="15"/>
      <c r="NY54" s="15"/>
      <c r="NZ54" s="15"/>
      <c r="OA54" s="15"/>
      <c r="OB54" s="15"/>
      <c r="OC54" s="15"/>
      <c r="OD54" s="15"/>
      <c r="OE54" s="15"/>
      <c r="OF54" s="15"/>
      <c r="OG54" s="15"/>
      <c r="OH54" s="15"/>
      <c r="OI54" s="15"/>
      <c r="OJ54" s="15"/>
      <c r="OK54" s="15"/>
      <c r="OL54" s="15"/>
      <c r="OM54" s="15"/>
      <c r="ON54" s="15"/>
      <c r="OO54" s="15"/>
      <c r="OP54" s="15"/>
      <c r="OQ54" s="15"/>
      <c r="OR54" s="15"/>
      <c r="OS54" s="15"/>
      <c r="OT54" s="15"/>
      <c r="OU54" s="15"/>
      <c r="OV54" s="15"/>
      <c r="OW54" s="15"/>
      <c r="OX54" s="15"/>
      <c r="OY54" s="15"/>
      <c r="OZ54" s="15"/>
      <c r="PA54" s="15"/>
      <c r="PB54" s="15"/>
      <c r="PC54" s="15"/>
      <c r="PD54" s="15"/>
      <c r="PE54" s="15"/>
      <c r="PF54" s="15"/>
      <c r="PG54" s="15"/>
      <c r="PH54" s="15"/>
      <c r="PI54" s="15"/>
      <c r="PJ54" s="15"/>
      <c r="PK54" s="15"/>
      <c r="PL54" s="15"/>
      <c r="PM54" s="15"/>
      <c r="PN54" s="15"/>
      <c r="PO54" s="15"/>
      <c r="PP54" s="15"/>
      <c r="PQ54" s="15"/>
      <c r="PR54" s="15"/>
      <c r="PS54" s="15"/>
      <c r="PT54" s="15"/>
      <c r="PU54" s="15"/>
      <c r="PV54" s="15"/>
      <c r="PW54" s="15"/>
      <c r="PX54" s="15"/>
      <c r="PY54" s="15"/>
      <c r="PZ54" s="15"/>
      <c r="QA54" s="15"/>
      <c r="QB54" s="15"/>
      <c r="QC54" s="15"/>
      <c r="QD54" s="15"/>
      <c r="QE54" s="15"/>
      <c r="QF54" s="15"/>
      <c r="QG54" s="15"/>
      <c r="QH54" s="15"/>
      <c r="QI54" s="15"/>
      <c r="QJ54" s="15"/>
      <c r="QK54" s="15"/>
      <c r="QL54" s="15"/>
      <c r="QM54" s="15"/>
      <c r="QN54" s="15"/>
      <c r="QO54" s="15"/>
      <c r="QP54" s="15"/>
      <c r="QQ54" s="15"/>
      <c r="QR54" s="15"/>
      <c r="QS54" s="15"/>
      <c r="QT54" s="15"/>
      <c r="QU54" s="15"/>
      <c r="QV54" s="15"/>
      <c r="QW54" s="15"/>
      <c r="QX54" s="15"/>
      <c r="QY54" s="15"/>
      <c r="QZ54" s="15"/>
      <c r="RA54" s="15"/>
      <c r="RB54" s="15"/>
      <c r="RC54" s="15"/>
      <c r="RD54" s="15"/>
      <c r="RE54" s="15"/>
      <c r="RF54" s="15"/>
      <c r="RG54" s="15"/>
      <c r="RH54" s="15"/>
      <c r="RI54" s="15"/>
      <c r="RJ54" s="15"/>
      <c r="RK54" s="15"/>
      <c r="RL54" s="15"/>
      <c r="RM54" s="15"/>
      <c r="RN54" s="15"/>
      <c r="RO54" s="15"/>
      <c r="RP54" s="15"/>
      <c r="RQ54" s="15"/>
      <c r="RR54" s="15"/>
      <c r="RS54" s="15"/>
      <c r="RT54" s="15"/>
      <c r="RU54" s="15"/>
      <c r="RV54" s="15"/>
      <c r="RW54" s="15"/>
      <c r="RX54" s="15"/>
      <c r="RY54" s="15"/>
      <c r="RZ54" s="15"/>
      <c r="SA54" s="15"/>
      <c r="SB54" s="15"/>
      <c r="SC54" s="15"/>
      <c r="SD54" s="15"/>
      <c r="SE54" s="15"/>
      <c r="SF54" s="15"/>
      <c r="SG54" s="15"/>
      <c r="SH54" s="15"/>
      <c r="SI54" s="15"/>
      <c r="SJ54" s="15"/>
      <c r="SK54" s="15"/>
      <c r="SL54" s="15"/>
      <c r="SM54" s="15"/>
      <c r="SN54" s="15"/>
      <c r="SO54" s="15"/>
      <c r="SP54" s="15"/>
      <c r="SQ54" s="15"/>
      <c r="SR54" s="15"/>
      <c r="SS54" s="15"/>
      <c r="ST54" s="15"/>
      <c r="SU54" s="15"/>
      <c r="SV54" s="15"/>
      <c r="SW54" s="15"/>
      <c r="SX54" s="15"/>
      <c r="SY54" s="15"/>
      <c r="SZ54" s="15"/>
      <c r="TA54" s="15"/>
      <c r="TB54" s="15"/>
      <c r="TC54" s="15"/>
      <c r="TD54" s="15"/>
      <c r="TE54" s="15"/>
      <c r="TF54" s="15"/>
      <c r="TG54" s="15"/>
      <c r="TH54" s="15"/>
      <c r="TI54" s="15"/>
      <c r="TJ54" s="15"/>
      <c r="TK54" s="15"/>
      <c r="TL54" s="15"/>
      <c r="TM54" s="15"/>
      <c r="TN54" s="15"/>
      <c r="TO54" s="15"/>
      <c r="TP54" s="15"/>
      <c r="TQ54" s="15"/>
      <c r="TR54" s="15"/>
      <c r="TS54" s="15"/>
      <c r="TT54" s="15"/>
      <c r="TU54" s="15"/>
      <c r="TV54" s="15"/>
      <c r="TW54" s="15"/>
      <c r="TX54" s="15"/>
      <c r="TY54" s="15"/>
      <c r="TZ54" s="15"/>
      <c r="UA54" s="15"/>
      <c r="UB54" s="15"/>
      <c r="UC54" s="15"/>
      <c r="UD54" s="15"/>
      <c r="UE54" s="15"/>
      <c r="UF54" s="15"/>
      <c r="UG54" s="15"/>
      <c r="UH54" s="15"/>
      <c r="UI54" s="15"/>
      <c r="UJ54" s="15"/>
      <c r="UK54" s="15"/>
      <c r="UL54" s="15"/>
      <c r="UM54" s="15"/>
      <c r="UN54" s="15"/>
      <c r="UO54" s="15"/>
      <c r="UP54" s="15"/>
      <c r="UQ54" s="15"/>
      <c r="UR54" s="15"/>
      <c r="US54" s="15"/>
      <c r="UT54" s="15"/>
      <c r="UU54" s="15"/>
      <c r="UV54" s="15"/>
      <c r="UW54" s="15"/>
      <c r="UX54" s="15"/>
      <c r="UY54" s="15"/>
      <c r="UZ54" s="15"/>
      <c r="VA54" s="15"/>
      <c r="VB54" s="15"/>
      <c r="VC54" s="15"/>
      <c r="VD54" s="15"/>
      <c r="VE54" s="15"/>
      <c r="VF54" s="15"/>
      <c r="VG54" s="15"/>
      <c r="VH54" s="15"/>
      <c r="VI54" s="15"/>
      <c r="VJ54" s="15"/>
      <c r="VK54" s="15"/>
      <c r="VL54" s="15"/>
      <c r="VM54" s="15"/>
      <c r="VN54" s="15"/>
      <c r="VO54" s="15"/>
      <c r="VP54" s="15"/>
      <c r="VQ54" s="15"/>
      <c r="VR54" s="15"/>
      <c r="VS54" s="15"/>
      <c r="VT54" s="15"/>
      <c r="VU54" s="15"/>
      <c r="VV54" s="15"/>
      <c r="VW54" s="15"/>
      <c r="VX54" s="15"/>
      <c r="VY54" s="15"/>
      <c r="VZ54" s="15"/>
      <c r="WA54" s="15"/>
      <c r="WB54" s="15"/>
      <c r="WC54" s="15"/>
      <c r="WD54" s="15"/>
      <c r="WE54" s="15"/>
      <c r="WF54" s="15"/>
      <c r="WG54" s="15"/>
      <c r="WH54" s="15"/>
      <c r="WI54" s="15"/>
      <c r="WJ54" s="15"/>
      <c r="WK54" s="15"/>
      <c r="WL54" s="15"/>
      <c r="WM54" s="15"/>
      <c r="WN54" s="15"/>
      <c r="WO54" s="15"/>
      <c r="WP54" s="15"/>
      <c r="WQ54" s="15"/>
      <c r="WR54" s="15"/>
      <c r="WS54" s="15"/>
      <c r="WT54" s="15"/>
      <c r="WU54" s="15"/>
      <c r="WV54" s="15"/>
      <c r="WW54" s="15"/>
      <c r="WX54" s="15"/>
      <c r="WY54" s="15"/>
      <c r="WZ54" s="15"/>
      <c r="XA54" s="15"/>
      <c r="XB54" s="15"/>
      <c r="XC54" s="15"/>
      <c r="XD54" s="15"/>
      <c r="XE54" s="15"/>
      <c r="XF54" s="15"/>
      <c r="XG54" s="15"/>
      <c r="XH54" s="15"/>
      <c r="XI54" s="15"/>
      <c r="XJ54" s="15"/>
      <c r="XK54" s="15"/>
      <c r="XL54" s="15"/>
      <c r="XM54" s="15"/>
      <c r="XN54" s="15"/>
      <c r="XO54" s="15"/>
      <c r="XP54" s="15"/>
      <c r="XQ54" s="15"/>
      <c r="XR54" s="15"/>
      <c r="XS54" s="15"/>
      <c r="XT54" s="15"/>
      <c r="XU54" s="15"/>
      <c r="XV54" s="15"/>
      <c r="XW54" s="15"/>
      <c r="XX54" s="15"/>
      <c r="XY54" s="15"/>
      <c r="XZ54" s="15"/>
      <c r="YA54" s="15"/>
      <c r="YB54" s="15"/>
      <c r="YC54" s="15"/>
      <c r="YD54" s="15"/>
      <c r="YE54" s="15"/>
      <c r="YF54" s="15"/>
      <c r="YG54" s="15"/>
      <c r="YH54" s="15"/>
      <c r="YI54" s="15"/>
      <c r="YJ54" s="15"/>
      <c r="YK54" s="15"/>
      <c r="YL54" s="15"/>
      <c r="YM54" s="15"/>
      <c r="YN54" s="15"/>
      <c r="YO54" s="15"/>
      <c r="YP54" s="15"/>
      <c r="YQ54" s="15"/>
      <c r="YR54" s="15"/>
      <c r="YS54" s="15"/>
      <c r="YT54" s="15"/>
      <c r="YU54" s="15"/>
      <c r="YV54" s="15"/>
      <c r="YW54" s="15"/>
      <c r="YX54" s="15"/>
      <c r="YY54" s="15"/>
      <c r="YZ54" s="15"/>
      <c r="ZA54" s="15"/>
      <c r="ZB54" s="15"/>
      <c r="ZC54" s="15"/>
      <c r="ZD54" s="15"/>
      <c r="ZE54" s="15"/>
      <c r="ZF54" s="15"/>
      <c r="ZG54" s="15"/>
      <c r="ZH54" s="15"/>
      <c r="ZI54" s="15"/>
      <c r="ZJ54" s="15"/>
      <c r="ZK54" s="15"/>
      <c r="ZL54" s="15"/>
      <c r="ZM54" s="15"/>
      <c r="ZN54" s="15"/>
      <c r="ZO54" s="15"/>
      <c r="ZP54" s="15"/>
      <c r="ZQ54" s="15"/>
      <c r="ZR54" s="15"/>
      <c r="ZS54" s="15"/>
      <c r="ZT54" s="15"/>
      <c r="ZU54" s="15"/>
      <c r="ZV54" s="15"/>
      <c r="ZW54" s="15"/>
      <c r="ZX54" s="15"/>
      <c r="ZY54" s="15"/>
      <c r="ZZ54" s="15"/>
      <c r="AAA54" s="15"/>
      <c r="AAB54" s="15"/>
      <c r="AAC54" s="15"/>
      <c r="AAD54" s="15"/>
      <c r="AAE54" s="15"/>
      <c r="AAF54" s="15"/>
      <c r="AAG54" s="15"/>
      <c r="AAH54" s="15"/>
      <c r="AAI54" s="15"/>
      <c r="AAJ54" s="15"/>
      <c r="AAK54" s="15"/>
      <c r="AAL54" s="15"/>
      <c r="AAM54" s="15"/>
      <c r="AAN54" s="15"/>
      <c r="AAO54" s="15"/>
      <c r="AAP54" s="15"/>
      <c r="AAQ54" s="15"/>
      <c r="AAR54" s="15"/>
      <c r="AAS54" s="15"/>
      <c r="AAT54" s="15"/>
      <c r="AAU54" s="15"/>
      <c r="AAV54" s="15"/>
      <c r="AAW54" s="15"/>
      <c r="AAX54" s="15"/>
      <c r="AAY54" s="15"/>
      <c r="AAZ54" s="15"/>
      <c r="ABA54" s="15"/>
      <c r="ABB54" s="15"/>
      <c r="ABC54" s="15"/>
      <c r="ABD54" s="15"/>
      <c r="ABE54" s="15"/>
      <c r="ABF54" s="15"/>
      <c r="ABG54" s="15"/>
      <c r="ABH54" s="15"/>
      <c r="ABI54" s="15"/>
      <c r="ABJ54" s="15"/>
      <c r="ABK54" s="15"/>
      <c r="ABL54" s="15"/>
      <c r="ABM54" s="15"/>
      <c r="ABN54" s="15"/>
      <c r="ABO54" s="15"/>
      <c r="ABP54" s="15"/>
      <c r="ABQ54" s="15"/>
      <c r="ABR54" s="15"/>
      <c r="ABS54" s="15"/>
      <c r="ABT54" s="15"/>
      <c r="ABU54" s="15"/>
      <c r="ABV54" s="15"/>
      <c r="ABW54" s="15"/>
      <c r="ABX54" s="15"/>
      <c r="ABY54" s="15"/>
      <c r="ABZ54" s="15"/>
      <c r="ACA54" s="15"/>
      <c r="ACB54" s="15"/>
      <c r="ACC54" s="15"/>
      <c r="ACD54" s="15"/>
      <c r="ACE54" s="15"/>
      <c r="ACF54" s="15"/>
      <c r="ACG54" s="15"/>
      <c r="ACH54" s="15"/>
      <c r="ACI54" s="15"/>
      <c r="ACJ54" s="15"/>
      <c r="ACK54" s="15"/>
      <c r="ACL54" s="15"/>
      <c r="ACM54" s="15"/>
      <c r="ACN54" s="15"/>
      <c r="ACO54" s="15"/>
      <c r="ACP54" s="15"/>
      <c r="ACQ54" s="15"/>
      <c r="ACR54" s="15"/>
      <c r="ACS54" s="15"/>
      <c r="ACT54" s="15"/>
      <c r="ACU54" s="15"/>
      <c r="ACV54" s="15"/>
      <c r="ACW54" s="15"/>
      <c r="ACX54" s="15"/>
      <c r="ACY54" s="15"/>
      <c r="ACZ54" s="15"/>
      <c r="ADA54" s="15"/>
      <c r="ADB54" s="15"/>
      <c r="ADC54" s="15"/>
      <c r="ADD54" s="15"/>
      <c r="ADE54" s="15"/>
      <c r="ADF54" s="15"/>
      <c r="ADG54" s="15"/>
      <c r="ADH54" s="15"/>
      <c r="ADI54" s="15"/>
      <c r="ADJ54" s="15"/>
      <c r="ADK54" s="15"/>
      <c r="ADL54" s="15"/>
      <c r="ADM54" s="15"/>
      <c r="ADN54" s="15"/>
      <c r="ADO54" s="15"/>
      <c r="ADP54" s="15"/>
      <c r="ADQ54" s="15"/>
      <c r="ADR54" s="15"/>
      <c r="ADS54" s="15"/>
      <c r="ADT54" s="15"/>
      <c r="ADU54" s="15"/>
      <c r="ADV54" s="15"/>
      <c r="ADW54" s="15"/>
      <c r="ADX54" s="15"/>
      <c r="ADY54" s="15"/>
      <c r="ADZ54" s="15"/>
      <c r="AEA54" s="15"/>
      <c r="AEB54" s="15"/>
      <c r="AEC54" s="15"/>
      <c r="AED54" s="15"/>
      <c r="AEE54" s="15"/>
      <c r="AEF54" s="15"/>
      <c r="AEG54" s="15"/>
      <c r="AEH54" s="15"/>
      <c r="AEI54" s="15"/>
      <c r="AEJ54" s="15"/>
      <c r="AEK54" s="15"/>
      <c r="AEL54" s="15"/>
      <c r="AEM54" s="15"/>
      <c r="AEN54" s="15"/>
      <c r="AEO54" s="15"/>
      <c r="AEP54" s="15"/>
      <c r="AEQ54" s="15"/>
      <c r="AER54" s="15"/>
      <c r="AES54" s="15"/>
      <c r="AET54" s="15"/>
      <c r="AEU54" s="15"/>
      <c r="AEV54" s="15"/>
      <c r="AEW54" s="15"/>
      <c r="AEX54" s="15"/>
      <c r="AEY54" s="15"/>
      <c r="AEZ54" s="15"/>
      <c r="AFA54" s="15"/>
      <c r="AFB54" s="15"/>
      <c r="AFC54" s="15"/>
      <c r="AFD54" s="15"/>
      <c r="AFE54" s="15"/>
      <c r="AFF54" s="15"/>
      <c r="AFG54" s="15"/>
      <c r="AFH54" s="15"/>
      <c r="AFI54" s="15"/>
      <c r="AFJ54" s="15"/>
      <c r="AFK54" s="15"/>
      <c r="AFL54" s="15"/>
      <c r="AFM54" s="15"/>
      <c r="AFN54" s="15"/>
      <c r="AFO54" s="15"/>
      <c r="AFP54" s="15"/>
      <c r="AFQ54" s="15"/>
      <c r="AFR54" s="15"/>
      <c r="AFS54" s="15"/>
      <c r="AFT54" s="15"/>
      <c r="AFU54" s="15"/>
      <c r="AFV54" s="15"/>
      <c r="AFW54" s="15"/>
      <c r="AFX54" s="15"/>
      <c r="AFY54" s="15"/>
      <c r="AFZ54" s="15"/>
      <c r="AGA54" s="15"/>
      <c r="AGB54" s="15"/>
      <c r="AGC54" s="15"/>
      <c r="AGD54" s="15"/>
      <c r="AGE54" s="15"/>
      <c r="AGF54" s="15"/>
      <c r="AGG54" s="15"/>
      <c r="AGH54" s="15"/>
      <c r="AGI54" s="15"/>
      <c r="AGJ54" s="15"/>
      <c r="AGK54" s="15"/>
      <c r="AGL54" s="15"/>
      <c r="AGM54" s="15"/>
      <c r="AGN54" s="15"/>
      <c r="AGO54" s="15"/>
      <c r="AGP54" s="15"/>
      <c r="AGQ54" s="15"/>
      <c r="AGR54" s="15"/>
      <c r="AGS54" s="15"/>
      <c r="AGT54" s="15"/>
      <c r="AGU54" s="15"/>
      <c r="AGV54" s="15"/>
      <c r="AGW54" s="15"/>
      <c r="AGX54" s="15"/>
      <c r="AGY54" s="15"/>
      <c r="AGZ54" s="15"/>
      <c r="AHA54" s="15"/>
      <c r="AHB54" s="15"/>
      <c r="AHC54" s="15"/>
      <c r="AHD54" s="15"/>
      <c r="AHE54" s="15"/>
      <c r="AHF54" s="15"/>
      <c r="AHG54" s="15"/>
      <c r="AHH54" s="15"/>
      <c r="AHI54" s="15"/>
      <c r="AHJ54" s="15"/>
      <c r="AHK54" s="15"/>
      <c r="AHL54" s="15"/>
      <c r="AHM54" s="15"/>
      <c r="AHN54" s="15"/>
      <c r="AHO54" s="15"/>
      <c r="AHP54" s="15"/>
      <c r="AHQ54" s="15"/>
      <c r="AHR54" s="15"/>
      <c r="AHS54" s="15"/>
      <c r="AHT54" s="15"/>
      <c r="AHU54" s="15"/>
      <c r="AHV54" s="15"/>
      <c r="AHW54" s="15"/>
      <c r="AHX54" s="15"/>
      <c r="AHY54" s="15"/>
      <c r="AHZ54" s="15"/>
      <c r="AIA54" s="15"/>
      <c r="AIB54" s="15"/>
      <c r="AIC54" s="15"/>
      <c r="AID54" s="15"/>
      <c r="AIE54" s="15"/>
      <c r="AIF54" s="15"/>
      <c r="AIG54" s="15"/>
      <c r="AIH54" s="15"/>
      <c r="AII54" s="15"/>
      <c r="AIJ54" s="15"/>
      <c r="AIK54" s="15"/>
      <c r="AIL54" s="15"/>
      <c r="AIM54" s="15"/>
      <c r="AIN54" s="15"/>
      <c r="AIO54" s="15"/>
      <c r="AIP54" s="15"/>
      <c r="AIQ54" s="15"/>
      <c r="AIR54" s="15"/>
      <c r="AIS54" s="15"/>
      <c r="AIT54" s="15"/>
      <c r="AIU54" s="15"/>
      <c r="AIV54" s="15"/>
      <c r="AIW54" s="15"/>
      <c r="AIX54" s="15"/>
      <c r="AIY54" s="15"/>
      <c r="AIZ54" s="15"/>
      <c r="AJA54" s="15"/>
      <c r="AJB54" s="15"/>
      <c r="AJC54" s="15"/>
      <c r="AJD54" s="15"/>
      <c r="AJE54" s="15"/>
      <c r="AJF54" s="15"/>
      <c r="AJG54" s="15"/>
      <c r="AJH54" s="15"/>
      <c r="AJI54" s="15"/>
      <c r="AJJ54" s="15"/>
      <c r="AJK54" s="15"/>
      <c r="AJL54" s="15"/>
      <c r="AJM54" s="15"/>
      <c r="AJN54" s="15"/>
      <c r="AJO54" s="15"/>
      <c r="AJP54" s="15"/>
      <c r="AJQ54" s="15"/>
      <c r="AJR54" s="15"/>
      <c r="AJS54" s="15"/>
      <c r="AJT54" s="15"/>
      <c r="AJU54" s="15"/>
      <c r="AJV54" s="15"/>
      <c r="AJW54" s="15"/>
      <c r="AJX54" s="15"/>
      <c r="AJY54" s="15"/>
      <c r="AJZ54" s="15"/>
      <c r="AKA54" s="15"/>
      <c r="AKB54" s="15"/>
      <c r="AKC54" s="15"/>
      <c r="AKD54" s="15"/>
      <c r="AKE54" s="15"/>
      <c r="AKF54" s="15"/>
      <c r="AKG54" s="15"/>
      <c r="AKH54" s="15"/>
      <c r="AKI54" s="15"/>
      <c r="AKJ54" s="15"/>
      <c r="AKK54" s="15"/>
      <c r="AKL54" s="15"/>
      <c r="AKM54" s="15"/>
      <c r="AKN54" s="15"/>
      <c r="AKO54" s="15"/>
      <c r="AKP54" s="15"/>
      <c r="AKQ54" s="15"/>
      <c r="AKR54" s="15"/>
      <c r="AKS54" s="15"/>
      <c r="AKT54" s="15"/>
      <c r="AKU54" s="15"/>
      <c r="AKV54" s="15"/>
      <c r="AKW54" s="15"/>
      <c r="AKX54" s="15"/>
      <c r="AKY54" s="15"/>
      <c r="AKZ54" s="15"/>
      <c r="ALA54" s="15"/>
      <c r="ALB54" s="15"/>
      <c r="ALC54" s="15"/>
      <c r="ALD54" s="15"/>
      <c r="ALE54" s="15"/>
      <c r="ALF54" s="15"/>
      <c r="ALG54" s="15"/>
      <c r="ALH54" s="15"/>
      <c r="ALI54" s="15"/>
      <c r="ALJ54" s="15"/>
      <c r="ALK54" s="15"/>
      <c r="ALL54" s="15"/>
      <c r="ALM54" s="15"/>
      <c r="ALN54" s="15"/>
      <c r="ALO54" s="15"/>
      <c r="ALP54" s="15"/>
      <c r="ALQ54" s="15"/>
      <c r="ALR54" s="15"/>
      <c r="ALS54" s="15"/>
      <c r="ALT54" s="15"/>
      <c r="ALU54" s="15"/>
      <c r="ALV54" s="15"/>
      <c r="ALW54" s="15"/>
      <c r="ALX54" s="15"/>
      <c r="ALY54" s="15"/>
      <c r="ALZ54" s="15"/>
      <c r="AMA54" s="15"/>
      <c r="AMB54" s="15"/>
      <c r="AMC54" s="15"/>
      <c r="AMD54" s="15"/>
      <c r="AME54" s="15"/>
      <c r="AMF54" s="15"/>
      <c r="AMG54" s="15"/>
      <c r="AMH54" s="15"/>
    </row>
    <row r="55" spans="1:1022">
      <c r="A55" s="29" t="s">
        <v>2</v>
      </c>
      <c r="B55" s="27" t="s">
        <v>535</v>
      </c>
      <c r="C55" s="15"/>
      <c r="D55" s="16"/>
      <c r="E55" s="16"/>
      <c r="F55" s="120"/>
      <c r="G55" s="242">
        <f>SUM(G57:G64)</f>
        <v>0</v>
      </c>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c r="IV55" s="15"/>
      <c r="IW55" s="15"/>
      <c r="IX55" s="15"/>
      <c r="IY55" s="15"/>
      <c r="IZ55" s="15"/>
      <c r="JA55" s="15"/>
      <c r="JB55" s="15"/>
      <c r="JC55" s="15"/>
      <c r="JD55" s="15"/>
      <c r="JE55" s="15"/>
      <c r="JF55" s="15"/>
      <c r="JG55" s="15"/>
      <c r="JH55" s="15"/>
      <c r="JI55" s="15"/>
      <c r="JJ55" s="15"/>
      <c r="JK55" s="15"/>
      <c r="JL55" s="15"/>
      <c r="JM55" s="15"/>
      <c r="JN55" s="15"/>
      <c r="JO55" s="15"/>
      <c r="JP55" s="15"/>
      <c r="JQ55" s="15"/>
      <c r="JR55" s="15"/>
      <c r="JS55" s="15"/>
      <c r="JT55" s="15"/>
      <c r="JU55" s="15"/>
      <c r="JV55" s="15"/>
      <c r="JW55" s="15"/>
      <c r="JX55" s="15"/>
      <c r="JY55" s="15"/>
      <c r="JZ55" s="15"/>
      <c r="KA55" s="15"/>
      <c r="KB55" s="15"/>
      <c r="KC55" s="15"/>
      <c r="KD55" s="15"/>
      <c r="KE55" s="15"/>
      <c r="KF55" s="15"/>
      <c r="KG55" s="15"/>
      <c r="KH55" s="15"/>
      <c r="KI55" s="15"/>
      <c r="KJ55" s="15"/>
      <c r="KK55" s="15"/>
      <c r="KL55" s="15"/>
      <c r="KM55" s="15"/>
      <c r="KN55" s="15"/>
      <c r="KO55" s="15"/>
      <c r="KP55" s="15"/>
      <c r="KQ55" s="15"/>
      <c r="KR55" s="15"/>
      <c r="KS55" s="15"/>
      <c r="KT55" s="15"/>
      <c r="KU55" s="15"/>
      <c r="KV55" s="15"/>
      <c r="KW55" s="15"/>
      <c r="KX55" s="15"/>
      <c r="KY55" s="15"/>
      <c r="KZ55" s="15"/>
      <c r="LA55" s="15"/>
      <c r="LB55" s="15"/>
      <c r="LC55" s="15"/>
      <c r="LD55" s="15"/>
      <c r="LE55" s="15"/>
      <c r="LF55" s="15"/>
      <c r="LG55" s="15"/>
      <c r="LH55" s="15"/>
      <c r="LI55" s="15"/>
      <c r="LJ55" s="15"/>
      <c r="LK55" s="15"/>
      <c r="LL55" s="15"/>
      <c r="LM55" s="15"/>
      <c r="LN55" s="15"/>
      <c r="LO55" s="15"/>
      <c r="LP55" s="15"/>
      <c r="LQ55" s="15"/>
      <c r="LR55" s="15"/>
      <c r="LS55" s="15"/>
      <c r="LT55" s="15"/>
      <c r="LU55" s="15"/>
      <c r="LV55" s="15"/>
      <c r="LW55" s="15"/>
      <c r="LX55" s="15"/>
      <c r="LY55" s="15"/>
      <c r="LZ55" s="15"/>
      <c r="MA55" s="15"/>
      <c r="MB55" s="15"/>
      <c r="MC55" s="15"/>
      <c r="MD55" s="15"/>
      <c r="ME55" s="15"/>
      <c r="MF55" s="15"/>
      <c r="MG55" s="15"/>
      <c r="MH55" s="15"/>
      <c r="MI55" s="15"/>
      <c r="MJ55" s="15"/>
      <c r="MK55" s="15"/>
      <c r="ML55" s="15"/>
      <c r="MM55" s="15"/>
      <c r="MN55" s="15"/>
      <c r="MO55" s="15"/>
      <c r="MP55" s="15"/>
      <c r="MQ55" s="15"/>
      <c r="MR55" s="15"/>
      <c r="MS55" s="15"/>
      <c r="MT55" s="15"/>
      <c r="MU55" s="15"/>
      <c r="MV55" s="15"/>
      <c r="MW55" s="15"/>
      <c r="MX55" s="15"/>
      <c r="MY55" s="15"/>
      <c r="MZ55" s="15"/>
      <c r="NA55" s="15"/>
      <c r="NB55" s="15"/>
      <c r="NC55" s="15"/>
      <c r="ND55" s="15"/>
      <c r="NE55" s="15"/>
      <c r="NF55" s="15"/>
      <c r="NG55" s="15"/>
      <c r="NH55" s="15"/>
      <c r="NI55" s="15"/>
      <c r="NJ55" s="15"/>
      <c r="NK55" s="15"/>
      <c r="NL55" s="15"/>
      <c r="NM55" s="15"/>
      <c r="NN55" s="15"/>
      <c r="NO55" s="15"/>
      <c r="NP55" s="15"/>
      <c r="NQ55" s="15"/>
      <c r="NR55" s="15"/>
      <c r="NS55" s="15"/>
      <c r="NT55" s="15"/>
      <c r="NU55" s="15"/>
      <c r="NV55" s="15"/>
      <c r="NW55" s="15"/>
      <c r="NX55" s="15"/>
      <c r="NY55" s="15"/>
      <c r="NZ55" s="15"/>
      <c r="OA55" s="15"/>
      <c r="OB55" s="15"/>
      <c r="OC55" s="15"/>
      <c r="OD55" s="15"/>
      <c r="OE55" s="15"/>
      <c r="OF55" s="15"/>
      <c r="OG55" s="15"/>
      <c r="OH55" s="15"/>
      <c r="OI55" s="15"/>
      <c r="OJ55" s="15"/>
      <c r="OK55" s="15"/>
      <c r="OL55" s="15"/>
      <c r="OM55" s="15"/>
      <c r="ON55" s="15"/>
      <c r="OO55" s="15"/>
      <c r="OP55" s="15"/>
      <c r="OQ55" s="15"/>
      <c r="OR55" s="15"/>
      <c r="OS55" s="15"/>
      <c r="OT55" s="15"/>
      <c r="OU55" s="15"/>
      <c r="OV55" s="15"/>
      <c r="OW55" s="15"/>
      <c r="OX55" s="15"/>
      <c r="OY55" s="15"/>
      <c r="OZ55" s="15"/>
      <c r="PA55" s="15"/>
      <c r="PB55" s="15"/>
      <c r="PC55" s="15"/>
      <c r="PD55" s="15"/>
      <c r="PE55" s="15"/>
      <c r="PF55" s="15"/>
      <c r="PG55" s="15"/>
      <c r="PH55" s="15"/>
      <c r="PI55" s="15"/>
      <c r="PJ55" s="15"/>
      <c r="PK55" s="15"/>
      <c r="PL55" s="15"/>
      <c r="PM55" s="15"/>
      <c r="PN55" s="15"/>
      <c r="PO55" s="15"/>
      <c r="PP55" s="15"/>
      <c r="PQ55" s="15"/>
      <c r="PR55" s="15"/>
      <c r="PS55" s="15"/>
      <c r="PT55" s="15"/>
      <c r="PU55" s="15"/>
      <c r="PV55" s="15"/>
      <c r="PW55" s="15"/>
      <c r="PX55" s="15"/>
      <c r="PY55" s="15"/>
      <c r="PZ55" s="15"/>
      <c r="QA55" s="15"/>
      <c r="QB55" s="15"/>
      <c r="QC55" s="15"/>
      <c r="QD55" s="15"/>
      <c r="QE55" s="15"/>
      <c r="QF55" s="15"/>
      <c r="QG55" s="15"/>
      <c r="QH55" s="15"/>
      <c r="QI55" s="15"/>
      <c r="QJ55" s="15"/>
      <c r="QK55" s="15"/>
      <c r="QL55" s="15"/>
      <c r="QM55" s="15"/>
      <c r="QN55" s="15"/>
      <c r="QO55" s="15"/>
      <c r="QP55" s="15"/>
      <c r="QQ55" s="15"/>
      <c r="QR55" s="15"/>
      <c r="QS55" s="15"/>
      <c r="QT55" s="15"/>
      <c r="QU55" s="15"/>
      <c r="QV55" s="15"/>
      <c r="QW55" s="15"/>
      <c r="QX55" s="15"/>
      <c r="QY55" s="15"/>
      <c r="QZ55" s="15"/>
      <c r="RA55" s="15"/>
      <c r="RB55" s="15"/>
      <c r="RC55" s="15"/>
      <c r="RD55" s="15"/>
      <c r="RE55" s="15"/>
      <c r="RF55" s="15"/>
      <c r="RG55" s="15"/>
      <c r="RH55" s="15"/>
      <c r="RI55" s="15"/>
      <c r="RJ55" s="15"/>
      <c r="RK55" s="15"/>
      <c r="RL55" s="15"/>
      <c r="RM55" s="15"/>
      <c r="RN55" s="15"/>
      <c r="RO55" s="15"/>
      <c r="RP55" s="15"/>
      <c r="RQ55" s="15"/>
      <c r="RR55" s="15"/>
      <c r="RS55" s="15"/>
      <c r="RT55" s="15"/>
      <c r="RU55" s="15"/>
      <c r="RV55" s="15"/>
      <c r="RW55" s="15"/>
      <c r="RX55" s="15"/>
      <c r="RY55" s="15"/>
      <c r="RZ55" s="15"/>
      <c r="SA55" s="15"/>
      <c r="SB55" s="15"/>
      <c r="SC55" s="15"/>
      <c r="SD55" s="15"/>
      <c r="SE55" s="15"/>
      <c r="SF55" s="15"/>
      <c r="SG55" s="15"/>
      <c r="SH55" s="15"/>
      <c r="SI55" s="15"/>
      <c r="SJ55" s="15"/>
      <c r="SK55" s="15"/>
      <c r="SL55" s="15"/>
      <c r="SM55" s="15"/>
      <c r="SN55" s="15"/>
      <c r="SO55" s="15"/>
      <c r="SP55" s="15"/>
      <c r="SQ55" s="15"/>
      <c r="SR55" s="15"/>
      <c r="SS55" s="15"/>
      <c r="ST55" s="15"/>
      <c r="SU55" s="15"/>
      <c r="SV55" s="15"/>
      <c r="SW55" s="15"/>
      <c r="SX55" s="15"/>
      <c r="SY55" s="15"/>
      <c r="SZ55" s="15"/>
      <c r="TA55" s="15"/>
      <c r="TB55" s="15"/>
      <c r="TC55" s="15"/>
      <c r="TD55" s="15"/>
      <c r="TE55" s="15"/>
      <c r="TF55" s="15"/>
      <c r="TG55" s="15"/>
      <c r="TH55" s="15"/>
      <c r="TI55" s="15"/>
      <c r="TJ55" s="15"/>
      <c r="TK55" s="15"/>
      <c r="TL55" s="15"/>
      <c r="TM55" s="15"/>
      <c r="TN55" s="15"/>
      <c r="TO55" s="15"/>
      <c r="TP55" s="15"/>
      <c r="TQ55" s="15"/>
      <c r="TR55" s="15"/>
      <c r="TS55" s="15"/>
      <c r="TT55" s="15"/>
      <c r="TU55" s="15"/>
      <c r="TV55" s="15"/>
      <c r="TW55" s="15"/>
      <c r="TX55" s="15"/>
      <c r="TY55" s="15"/>
      <c r="TZ55" s="15"/>
      <c r="UA55" s="15"/>
      <c r="UB55" s="15"/>
      <c r="UC55" s="15"/>
      <c r="UD55" s="15"/>
      <c r="UE55" s="15"/>
      <c r="UF55" s="15"/>
      <c r="UG55" s="15"/>
      <c r="UH55" s="15"/>
      <c r="UI55" s="15"/>
      <c r="UJ55" s="15"/>
      <c r="UK55" s="15"/>
      <c r="UL55" s="15"/>
      <c r="UM55" s="15"/>
      <c r="UN55" s="15"/>
      <c r="UO55" s="15"/>
      <c r="UP55" s="15"/>
      <c r="UQ55" s="15"/>
      <c r="UR55" s="15"/>
      <c r="US55" s="15"/>
      <c r="UT55" s="15"/>
      <c r="UU55" s="15"/>
      <c r="UV55" s="15"/>
      <c r="UW55" s="15"/>
      <c r="UX55" s="15"/>
      <c r="UY55" s="15"/>
      <c r="UZ55" s="15"/>
      <c r="VA55" s="15"/>
      <c r="VB55" s="15"/>
      <c r="VC55" s="15"/>
      <c r="VD55" s="15"/>
      <c r="VE55" s="15"/>
      <c r="VF55" s="15"/>
      <c r="VG55" s="15"/>
      <c r="VH55" s="15"/>
      <c r="VI55" s="15"/>
      <c r="VJ55" s="15"/>
      <c r="VK55" s="15"/>
      <c r="VL55" s="15"/>
      <c r="VM55" s="15"/>
      <c r="VN55" s="15"/>
      <c r="VO55" s="15"/>
      <c r="VP55" s="15"/>
      <c r="VQ55" s="15"/>
      <c r="VR55" s="15"/>
      <c r="VS55" s="15"/>
      <c r="VT55" s="15"/>
      <c r="VU55" s="15"/>
      <c r="VV55" s="15"/>
      <c r="VW55" s="15"/>
      <c r="VX55" s="15"/>
      <c r="VY55" s="15"/>
      <c r="VZ55" s="15"/>
      <c r="WA55" s="15"/>
      <c r="WB55" s="15"/>
      <c r="WC55" s="15"/>
      <c r="WD55" s="15"/>
      <c r="WE55" s="15"/>
      <c r="WF55" s="15"/>
      <c r="WG55" s="15"/>
      <c r="WH55" s="15"/>
      <c r="WI55" s="15"/>
      <c r="WJ55" s="15"/>
      <c r="WK55" s="15"/>
      <c r="WL55" s="15"/>
      <c r="WM55" s="15"/>
      <c r="WN55" s="15"/>
      <c r="WO55" s="15"/>
      <c r="WP55" s="15"/>
      <c r="WQ55" s="15"/>
      <c r="WR55" s="15"/>
      <c r="WS55" s="15"/>
      <c r="WT55" s="15"/>
      <c r="WU55" s="15"/>
      <c r="WV55" s="15"/>
      <c r="WW55" s="15"/>
      <c r="WX55" s="15"/>
      <c r="WY55" s="15"/>
      <c r="WZ55" s="15"/>
      <c r="XA55" s="15"/>
      <c r="XB55" s="15"/>
      <c r="XC55" s="15"/>
      <c r="XD55" s="15"/>
      <c r="XE55" s="15"/>
      <c r="XF55" s="15"/>
      <c r="XG55" s="15"/>
      <c r="XH55" s="15"/>
      <c r="XI55" s="15"/>
      <c r="XJ55" s="15"/>
      <c r="XK55" s="15"/>
      <c r="XL55" s="15"/>
      <c r="XM55" s="15"/>
      <c r="XN55" s="15"/>
      <c r="XO55" s="15"/>
      <c r="XP55" s="15"/>
      <c r="XQ55" s="15"/>
      <c r="XR55" s="15"/>
      <c r="XS55" s="15"/>
      <c r="XT55" s="15"/>
      <c r="XU55" s="15"/>
      <c r="XV55" s="15"/>
      <c r="XW55" s="15"/>
      <c r="XX55" s="15"/>
      <c r="XY55" s="15"/>
      <c r="XZ55" s="15"/>
      <c r="YA55" s="15"/>
      <c r="YB55" s="15"/>
      <c r="YC55" s="15"/>
      <c r="YD55" s="15"/>
      <c r="YE55" s="15"/>
      <c r="YF55" s="15"/>
      <c r="YG55" s="15"/>
      <c r="YH55" s="15"/>
      <c r="YI55" s="15"/>
      <c r="YJ55" s="15"/>
      <c r="YK55" s="15"/>
      <c r="YL55" s="15"/>
      <c r="YM55" s="15"/>
      <c r="YN55" s="15"/>
      <c r="YO55" s="15"/>
      <c r="YP55" s="15"/>
      <c r="YQ55" s="15"/>
      <c r="YR55" s="15"/>
      <c r="YS55" s="15"/>
      <c r="YT55" s="15"/>
      <c r="YU55" s="15"/>
      <c r="YV55" s="15"/>
      <c r="YW55" s="15"/>
      <c r="YX55" s="15"/>
      <c r="YY55" s="15"/>
      <c r="YZ55" s="15"/>
      <c r="ZA55" s="15"/>
      <c r="ZB55" s="15"/>
      <c r="ZC55" s="15"/>
      <c r="ZD55" s="15"/>
      <c r="ZE55" s="15"/>
      <c r="ZF55" s="15"/>
      <c r="ZG55" s="15"/>
      <c r="ZH55" s="15"/>
      <c r="ZI55" s="15"/>
      <c r="ZJ55" s="15"/>
      <c r="ZK55" s="15"/>
      <c r="ZL55" s="15"/>
      <c r="ZM55" s="15"/>
      <c r="ZN55" s="15"/>
      <c r="ZO55" s="15"/>
      <c r="ZP55" s="15"/>
      <c r="ZQ55" s="15"/>
      <c r="ZR55" s="15"/>
      <c r="ZS55" s="15"/>
      <c r="ZT55" s="15"/>
      <c r="ZU55" s="15"/>
      <c r="ZV55" s="15"/>
      <c r="ZW55" s="15"/>
      <c r="ZX55" s="15"/>
      <c r="ZY55" s="15"/>
      <c r="ZZ55" s="15"/>
      <c r="AAA55" s="15"/>
      <c r="AAB55" s="15"/>
      <c r="AAC55" s="15"/>
      <c r="AAD55" s="15"/>
      <c r="AAE55" s="15"/>
      <c r="AAF55" s="15"/>
      <c r="AAG55" s="15"/>
      <c r="AAH55" s="15"/>
      <c r="AAI55" s="15"/>
      <c r="AAJ55" s="15"/>
      <c r="AAK55" s="15"/>
      <c r="AAL55" s="15"/>
      <c r="AAM55" s="15"/>
      <c r="AAN55" s="15"/>
      <c r="AAO55" s="15"/>
      <c r="AAP55" s="15"/>
      <c r="AAQ55" s="15"/>
      <c r="AAR55" s="15"/>
      <c r="AAS55" s="15"/>
      <c r="AAT55" s="15"/>
      <c r="AAU55" s="15"/>
      <c r="AAV55" s="15"/>
      <c r="AAW55" s="15"/>
      <c r="AAX55" s="15"/>
      <c r="AAY55" s="15"/>
      <c r="AAZ55" s="15"/>
      <c r="ABA55" s="15"/>
      <c r="ABB55" s="15"/>
      <c r="ABC55" s="15"/>
      <c r="ABD55" s="15"/>
      <c r="ABE55" s="15"/>
      <c r="ABF55" s="15"/>
      <c r="ABG55" s="15"/>
      <c r="ABH55" s="15"/>
      <c r="ABI55" s="15"/>
      <c r="ABJ55" s="15"/>
      <c r="ABK55" s="15"/>
      <c r="ABL55" s="15"/>
      <c r="ABM55" s="15"/>
      <c r="ABN55" s="15"/>
      <c r="ABO55" s="15"/>
      <c r="ABP55" s="15"/>
      <c r="ABQ55" s="15"/>
      <c r="ABR55" s="15"/>
      <c r="ABS55" s="15"/>
      <c r="ABT55" s="15"/>
      <c r="ABU55" s="15"/>
      <c r="ABV55" s="15"/>
      <c r="ABW55" s="15"/>
      <c r="ABX55" s="15"/>
      <c r="ABY55" s="15"/>
      <c r="ABZ55" s="15"/>
      <c r="ACA55" s="15"/>
      <c r="ACB55" s="15"/>
      <c r="ACC55" s="15"/>
      <c r="ACD55" s="15"/>
      <c r="ACE55" s="15"/>
      <c r="ACF55" s="15"/>
      <c r="ACG55" s="15"/>
      <c r="ACH55" s="15"/>
      <c r="ACI55" s="15"/>
      <c r="ACJ55" s="15"/>
      <c r="ACK55" s="15"/>
      <c r="ACL55" s="15"/>
      <c r="ACM55" s="15"/>
      <c r="ACN55" s="15"/>
      <c r="ACO55" s="15"/>
      <c r="ACP55" s="15"/>
      <c r="ACQ55" s="15"/>
      <c r="ACR55" s="15"/>
      <c r="ACS55" s="15"/>
      <c r="ACT55" s="15"/>
      <c r="ACU55" s="15"/>
      <c r="ACV55" s="15"/>
      <c r="ACW55" s="15"/>
      <c r="ACX55" s="15"/>
      <c r="ACY55" s="15"/>
      <c r="ACZ55" s="15"/>
      <c r="ADA55" s="15"/>
      <c r="ADB55" s="15"/>
      <c r="ADC55" s="15"/>
      <c r="ADD55" s="15"/>
      <c r="ADE55" s="15"/>
      <c r="ADF55" s="15"/>
      <c r="ADG55" s="15"/>
      <c r="ADH55" s="15"/>
      <c r="ADI55" s="15"/>
      <c r="ADJ55" s="15"/>
      <c r="ADK55" s="15"/>
      <c r="ADL55" s="15"/>
      <c r="ADM55" s="15"/>
      <c r="ADN55" s="15"/>
      <c r="ADO55" s="15"/>
      <c r="ADP55" s="15"/>
      <c r="ADQ55" s="15"/>
      <c r="ADR55" s="15"/>
      <c r="ADS55" s="15"/>
      <c r="ADT55" s="15"/>
      <c r="ADU55" s="15"/>
      <c r="ADV55" s="15"/>
      <c r="ADW55" s="15"/>
      <c r="ADX55" s="15"/>
      <c r="ADY55" s="15"/>
      <c r="ADZ55" s="15"/>
      <c r="AEA55" s="15"/>
      <c r="AEB55" s="15"/>
      <c r="AEC55" s="15"/>
      <c r="AED55" s="15"/>
      <c r="AEE55" s="15"/>
      <c r="AEF55" s="15"/>
      <c r="AEG55" s="15"/>
      <c r="AEH55" s="15"/>
      <c r="AEI55" s="15"/>
      <c r="AEJ55" s="15"/>
      <c r="AEK55" s="15"/>
      <c r="AEL55" s="15"/>
      <c r="AEM55" s="15"/>
      <c r="AEN55" s="15"/>
      <c r="AEO55" s="15"/>
      <c r="AEP55" s="15"/>
      <c r="AEQ55" s="15"/>
      <c r="AER55" s="15"/>
      <c r="AES55" s="15"/>
      <c r="AET55" s="15"/>
      <c r="AEU55" s="15"/>
      <c r="AEV55" s="15"/>
      <c r="AEW55" s="15"/>
      <c r="AEX55" s="15"/>
      <c r="AEY55" s="15"/>
      <c r="AEZ55" s="15"/>
      <c r="AFA55" s="15"/>
      <c r="AFB55" s="15"/>
      <c r="AFC55" s="15"/>
      <c r="AFD55" s="15"/>
      <c r="AFE55" s="15"/>
      <c r="AFF55" s="15"/>
      <c r="AFG55" s="15"/>
      <c r="AFH55" s="15"/>
      <c r="AFI55" s="15"/>
      <c r="AFJ55" s="15"/>
      <c r="AFK55" s="15"/>
      <c r="AFL55" s="15"/>
      <c r="AFM55" s="15"/>
      <c r="AFN55" s="15"/>
      <c r="AFO55" s="15"/>
      <c r="AFP55" s="15"/>
      <c r="AFQ55" s="15"/>
      <c r="AFR55" s="15"/>
      <c r="AFS55" s="15"/>
      <c r="AFT55" s="15"/>
      <c r="AFU55" s="15"/>
      <c r="AFV55" s="15"/>
      <c r="AFW55" s="15"/>
      <c r="AFX55" s="15"/>
      <c r="AFY55" s="15"/>
      <c r="AFZ55" s="15"/>
      <c r="AGA55" s="15"/>
      <c r="AGB55" s="15"/>
      <c r="AGC55" s="15"/>
      <c r="AGD55" s="15"/>
      <c r="AGE55" s="15"/>
      <c r="AGF55" s="15"/>
      <c r="AGG55" s="15"/>
      <c r="AGH55" s="15"/>
      <c r="AGI55" s="15"/>
      <c r="AGJ55" s="15"/>
      <c r="AGK55" s="15"/>
      <c r="AGL55" s="15"/>
      <c r="AGM55" s="15"/>
      <c r="AGN55" s="15"/>
      <c r="AGO55" s="15"/>
      <c r="AGP55" s="15"/>
      <c r="AGQ55" s="15"/>
      <c r="AGR55" s="15"/>
      <c r="AGS55" s="15"/>
      <c r="AGT55" s="15"/>
      <c r="AGU55" s="15"/>
      <c r="AGV55" s="15"/>
      <c r="AGW55" s="15"/>
      <c r="AGX55" s="15"/>
      <c r="AGY55" s="15"/>
      <c r="AGZ55" s="15"/>
      <c r="AHA55" s="15"/>
      <c r="AHB55" s="15"/>
      <c r="AHC55" s="15"/>
      <c r="AHD55" s="15"/>
      <c r="AHE55" s="15"/>
      <c r="AHF55" s="15"/>
      <c r="AHG55" s="15"/>
      <c r="AHH55" s="15"/>
      <c r="AHI55" s="15"/>
      <c r="AHJ55" s="15"/>
      <c r="AHK55" s="15"/>
      <c r="AHL55" s="15"/>
      <c r="AHM55" s="15"/>
      <c r="AHN55" s="15"/>
      <c r="AHO55" s="15"/>
      <c r="AHP55" s="15"/>
      <c r="AHQ55" s="15"/>
      <c r="AHR55" s="15"/>
      <c r="AHS55" s="15"/>
      <c r="AHT55" s="15"/>
      <c r="AHU55" s="15"/>
      <c r="AHV55" s="15"/>
      <c r="AHW55" s="15"/>
      <c r="AHX55" s="15"/>
      <c r="AHY55" s="15"/>
      <c r="AHZ55" s="15"/>
      <c r="AIA55" s="15"/>
      <c r="AIB55" s="15"/>
      <c r="AIC55" s="15"/>
      <c r="AID55" s="15"/>
      <c r="AIE55" s="15"/>
      <c r="AIF55" s="15"/>
      <c r="AIG55" s="15"/>
      <c r="AIH55" s="15"/>
      <c r="AII55" s="15"/>
      <c r="AIJ55" s="15"/>
      <c r="AIK55" s="15"/>
      <c r="AIL55" s="15"/>
      <c r="AIM55" s="15"/>
      <c r="AIN55" s="15"/>
      <c r="AIO55" s="15"/>
      <c r="AIP55" s="15"/>
      <c r="AIQ55" s="15"/>
      <c r="AIR55" s="15"/>
      <c r="AIS55" s="15"/>
      <c r="AIT55" s="15"/>
      <c r="AIU55" s="15"/>
      <c r="AIV55" s="15"/>
      <c r="AIW55" s="15"/>
      <c r="AIX55" s="15"/>
      <c r="AIY55" s="15"/>
      <c r="AIZ55" s="15"/>
      <c r="AJA55" s="15"/>
      <c r="AJB55" s="15"/>
      <c r="AJC55" s="15"/>
      <c r="AJD55" s="15"/>
      <c r="AJE55" s="15"/>
      <c r="AJF55" s="15"/>
      <c r="AJG55" s="15"/>
      <c r="AJH55" s="15"/>
      <c r="AJI55" s="15"/>
      <c r="AJJ55" s="15"/>
      <c r="AJK55" s="15"/>
      <c r="AJL55" s="15"/>
      <c r="AJM55" s="15"/>
      <c r="AJN55" s="15"/>
      <c r="AJO55" s="15"/>
      <c r="AJP55" s="15"/>
      <c r="AJQ55" s="15"/>
      <c r="AJR55" s="15"/>
      <c r="AJS55" s="15"/>
      <c r="AJT55" s="15"/>
      <c r="AJU55" s="15"/>
      <c r="AJV55" s="15"/>
      <c r="AJW55" s="15"/>
      <c r="AJX55" s="15"/>
      <c r="AJY55" s="15"/>
      <c r="AJZ55" s="15"/>
      <c r="AKA55" s="15"/>
      <c r="AKB55" s="15"/>
      <c r="AKC55" s="15"/>
      <c r="AKD55" s="15"/>
      <c r="AKE55" s="15"/>
      <c r="AKF55" s="15"/>
      <c r="AKG55" s="15"/>
      <c r="AKH55" s="15"/>
      <c r="AKI55" s="15"/>
      <c r="AKJ55" s="15"/>
      <c r="AKK55" s="15"/>
      <c r="AKL55" s="15"/>
      <c r="AKM55" s="15"/>
      <c r="AKN55" s="15"/>
      <c r="AKO55" s="15"/>
      <c r="AKP55" s="15"/>
      <c r="AKQ55" s="15"/>
      <c r="AKR55" s="15"/>
      <c r="AKS55" s="15"/>
      <c r="AKT55" s="15"/>
      <c r="AKU55" s="15"/>
      <c r="AKV55" s="15"/>
      <c r="AKW55" s="15"/>
      <c r="AKX55" s="15"/>
      <c r="AKY55" s="15"/>
      <c r="AKZ55" s="15"/>
      <c r="ALA55" s="15"/>
      <c r="ALB55" s="15"/>
      <c r="ALC55" s="15"/>
      <c r="ALD55" s="15"/>
      <c r="ALE55" s="15"/>
      <c r="ALF55" s="15"/>
      <c r="ALG55" s="15"/>
      <c r="ALH55" s="15"/>
      <c r="ALI55" s="15"/>
      <c r="ALJ55" s="15"/>
      <c r="ALK55" s="15"/>
      <c r="ALL55" s="15"/>
      <c r="ALM55" s="15"/>
      <c r="ALN55" s="15"/>
      <c r="ALO55" s="15"/>
      <c r="ALP55" s="15"/>
      <c r="ALQ55" s="15"/>
      <c r="ALR55" s="15"/>
      <c r="ALS55" s="15"/>
      <c r="ALT55" s="15"/>
      <c r="ALU55" s="15"/>
      <c r="ALV55" s="15"/>
      <c r="ALW55" s="15"/>
      <c r="ALX55" s="15"/>
      <c r="ALY55" s="15"/>
      <c r="ALZ55" s="15"/>
      <c r="AMA55" s="15"/>
      <c r="AMB55" s="15"/>
      <c r="AMC55" s="15"/>
      <c r="AMD55" s="15"/>
      <c r="AME55" s="15"/>
      <c r="AMF55" s="15"/>
      <c r="AMG55" s="15"/>
      <c r="AMH55" s="15"/>
    </row>
    <row r="56" spans="1:1022" s="65" customFormat="1">
      <c r="A56" s="29"/>
      <c r="B56" s="27"/>
      <c r="C56" s="15"/>
      <c r="D56" s="16"/>
      <c r="E56" s="16"/>
      <c r="F56" s="120"/>
      <c r="G56" s="242"/>
      <c r="I56" s="15"/>
      <c r="J56" s="15"/>
      <c r="K56" s="15"/>
      <c r="L56" s="15"/>
    </row>
    <row r="57" spans="1:1022">
      <c r="A57" s="14" t="s">
        <v>17</v>
      </c>
      <c r="B57" s="112" t="s">
        <v>18</v>
      </c>
      <c r="C57" s="15"/>
      <c r="D57" s="16"/>
      <c r="E57" s="16"/>
      <c r="F57" s="121"/>
      <c r="G57" s="243">
        <f>'B1 GENERIČNO'!F29</f>
        <v>0</v>
      </c>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c r="IW57" s="15"/>
      <c r="IX57" s="15"/>
      <c r="IY57" s="15"/>
      <c r="IZ57" s="15"/>
      <c r="JA57" s="15"/>
      <c r="JB57" s="15"/>
      <c r="JC57" s="15"/>
      <c r="JD57" s="15"/>
      <c r="JE57" s="15"/>
      <c r="JF57" s="15"/>
      <c r="JG57" s="15"/>
      <c r="JH57" s="15"/>
      <c r="JI57" s="15"/>
      <c r="JJ57" s="15"/>
      <c r="JK57" s="15"/>
      <c r="JL57" s="15"/>
      <c r="JM57" s="15"/>
      <c r="JN57" s="15"/>
      <c r="JO57" s="15"/>
      <c r="JP57" s="15"/>
      <c r="JQ57" s="15"/>
      <c r="JR57" s="15"/>
      <c r="JS57" s="15"/>
      <c r="JT57" s="15"/>
      <c r="JU57" s="15"/>
      <c r="JV57" s="15"/>
      <c r="JW57" s="15"/>
      <c r="JX57" s="15"/>
      <c r="JY57" s="15"/>
      <c r="JZ57" s="15"/>
      <c r="KA57" s="15"/>
      <c r="KB57" s="15"/>
      <c r="KC57" s="15"/>
      <c r="KD57" s="15"/>
      <c r="KE57" s="15"/>
      <c r="KF57" s="15"/>
      <c r="KG57" s="15"/>
      <c r="KH57" s="15"/>
      <c r="KI57" s="15"/>
      <c r="KJ57" s="15"/>
      <c r="KK57" s="15"/>
      <c r="KL57" s="15"/>
      <c r="KM57" s="15"/>
      <c r="KN57" s="15"/>
      <c r="KO57" s="15"/>
      <c r="KP57" s="15"/>
      <c r="KQ57" s="15"/>
      <c r="KR57" s="15"/>
      <c r="KS57" s="15"/>
      <c r="KT57" s="15"/>
      <c r="KU57" s="15"/>
      <c r="KV57" s="15"/>
      <c r="KW57" s="15"/>
      <c r="KX57" s="15"/>
      <c r="KY57" s="15"/>
      <c r="KZ57" s="15"/>
      <c r="LA57" s="15"/>
      <c r="LB57" s="15"/>
      <c r="LC57" s="15"/>
      <c r="LD57" s="15"/>
      <c r="LE57" s="15"/>
      <c r="LF57" s="15"/>
      <c r="LG57" s="15"/>
      <c r="LH57" s="15"/>
      <c r="LI57" s="15"/>
      <c r="LJ57" s="15"/>
      <c r="LK57" s="15"/>
      <c r="LL57" s="15"/>
      <c r="LM57" s="15"/>
      <c r="LN57" s="15"/>
      <c r="LO57" s="15"/>
      <c r="LP57" s="15"/>
      <c r="LQ57" s="15"/>
      <c r="LR57" s="15"/>
      <c r="LS57" s="15"/>
      <c r="LT57" s="15"/>
      <c r="LU57" s="15"/>
      <c r="LV57" s="15"/>
      <c r="LW57" s="15"/>
      <c r="LX57" s="15"/>
      <c r="LY57" s="15"/>
      <c r="LZ57" s="15"/>
      <c r="MA57" s="15"/>
      <c r="MB57" s="15"/>
      <c r="MC57" s="15"/>
      <c r="MD57" s="15"/>
      <c r="ME57" s="15"/>
      <c r="MF57" s="15"/>
      <c r="MG57" s="15"/>
      <c r="MH57" s="15"/>
      <c r="MI57" s="15"/>
      <c r="MJ57" s="15"/>
      <c r="MK57" s="15"/>
      <c r="ML57" s="15"/>
      <c r="MM57" s="15"/>
      <c r="MN57" s="15"/>
      <c r="MO57" s="15"/>
      <c r="MP57" s="15"/>
      <c r="MQ57" s="15"/>
      <c r="MR57" s="15"/>
      <c r="MS57" s="15"/>
      <c r="MT57" s="15"/>
      <c r="MU57" s="15"/>
      <c r="MV57" s="15"/>
      <c r="MW57" s="15"/>
      <c r="MX57" s="15"/>
      <c r="MY57" s="15"/>
      <c r="MZ57" s="15"/>
      <c r="NA57" s="15"/>
      <c r="NB57" s="15"/>
      <c r="NC57" s="15"/>
      <c r="ND57" s="15"/>
      <c r="NE57" s="15"/>
      <c r="NF57" s="15"/>
      <c r="NG57" s="15"/>
      <c r="NH57" s="15"/>
      <c r="NI57" s="15"/>
      <c r="NJ57" s="15"/>
      <c r="NK57" s="15"/>
      <c r="NL57" s="15"/>
      <c r="NM57" s="15"/>
      <c r="NN57" s="15"/>
      <c r="NO57" s="15"/>
      <c r="NP57" s="15"/>
      <c r="NQ57" s="15"/>
      <c r="NR57" s="15"/>
      <c r="NS57" s="15"/>
      <c r="NT57" s="15"/>
      <c r="NU57" s="15"/>
      <c r="NV57" s="15"/>
      <c r="NW57" s="15"/>
      <c r="NX57" s="15"/>
      <c r="NY57" s="15"/>
      <c r="NZ57" s="15"/>
      <c r="OA57" s="15"/>
      <c r="OB57" s="15"/>
      <c r="OC57" s="15"/>
      <c r="OD57" s="15"/>
      <c r="OE57" s="15"/>
      <c r="OF57" s="15"/>
      <c r="OG57" s="15"/>
      <c r="OH57" s="15"/>
      <c r="OI57" s="15"/>
      <c r="OJ57" s="15"/>
      <c r="OK57" s="15"/>
      <c r="OL57" s="15"/>
      <c r="OM57" s="15"/>
      <c r="ON57" s="15"/>
      <c r="OO57" s="15"/>
      <c r="OP57" s="15"/>
      <c r="OQ57" s="15"/>
      <c r="OR57" s="15"/>
      <c r="OS57" s="15"/>
      <c r="OT57" s="15"/>
      <c r="OU57" s="15"/>
      <c r="OV57" s="15"/>
      <c r="OW57" s="15"/>
      <c r="OX57" s="15"/>
      <c r="OY57" s="15"/>
      <c r="OZ57" s="15"/>
      <c r="PA57" s="15"/>
      <c r="PB57" s="15"/>
      <c r="PC57" s="15"/>
      <c r="PD57" s="15"/>
      <c r="PE57" s="15"/>
      <c r="PF57" s="15"/>
      <c r="PG57" s="15"/>
      <c r="PH57" s="15"/>
      <c r="PI57" s="15"/>
      <c r="PJ57" s="15"/>
      <c r="PK57" s="15"/>
      <c r="PL57" s="15"/>
      <c r="PM57" s="15"/>
      <c r="PN57" s="15"/>
      <c r="PO57" s="15"/>
      <c r="PP57" s="15"/>
      <c r="PQ57" s="15"/>
      <c r="PR57" s="15"/>
      <c r="PS57" s="15"/>
      <c r="PT57" s="15"/>
      <c r="PU57" s="15"/>
      <c r="PV57" s="15"/>
      <c r="PW57" s="15"/>
      <c r="PX57" s="15"/>
      <c r="PY57" s="15"/>
      <c r="PZ57" s="15"/>
      <c r="QA57" s="15"/>
      <c r="QB57" s="15"/>
      <c r="QC57" s="15"/>
      <c r="QD57" s="15"/>
      <c r="QE57" s="15"/>
      <c r="QF57" s="15"/>
      <c r="QG57" s="15"/>
      <c r="QH57" s="15"/>
      <c r="QI57" s="15"/>
      <c r="QJ57" s="15"/>
      <c r="QK57" s="15"/>
      <c r="QL57" s="15"/>
      <c r="QM57" s="15"/>
      <c r="QN57" s="15"/>
      <c r="QO57" s="15"/>
      <c r="QP57" s="15"/>
      <c r="QQ57" s="15"/>
      <c r="QR57" s="15"/>
      <c r="QS57" s="15"/>
      <c r="QT57" s="15"/>
      <c r="QU57" s="15"/>
      <c r="QV57" s="15"/>
      <c r="QW57" s="15"/>
      <c r="QX57" s="15"/>
      <c r="QY57" s="15"/>
      <c r="QZ57" s="15"/>
      <c r="RA57" s="15"/>
      <c r="RB57" s="15"/>
      <c r="RC57" s="15"/>
      <c r="RD57" s="15"/>
      <c r="RE57" s="15"/>
      <c r="RF57" s="15"/>
      <c r="RG57" s="15"/>
      <c r="RH57" s="15"/>
      <c r="RI57" s="15"/>
      <c r="RJ57" s="15"/>
      <c r="RK57" s="15"/>
      <c r="RL57" s="15"/>
      <c r="RM57" s="15"/>
      <c r="RN57" s="15"/>
      <c r="RO57" s="15"/>
      <c r="RP57" s="15"/>
      <c r="RQ57" s="15"/>
      <c r="RR57" s="15"/>
      <c r="RS57" s="15"/>
      <c r="RT57" s="15"/>
      <c r="RU57" s="15"/>
      <c r="RV57" s="15"/>
      <c r="RW57" s="15"/>
      <c r="RX57" s="15"/>
      <c r="RY57" s="15"/>
      <c r="RZ57" s="15"/>
      <c r="SA57" s="15"/>
      <c r="SB57" s="15"/>
      <c r="SC57" s="15"/>
      <c r="SD57" s="15"/>
      <c r="SE57" s="15"/>
      <c r="SF57" s="15"/>
      <c r="SG57" s="15"/>
      <c r="SH57" s="15"/>
      <c r="SI57" s="15"/>
      <c r="SJ57" s="15"/>
      <c r="SK57" s="15"/>
      <c r="SL57" s="15"/>
      <c r="SM57" s="15"/>
      <c r="SN57" s="15"/>
      <c r="SO57" s="15"/>
      <c r="SP57" s="15"/>
      <c r="SQ57" s="15"/>
      <c r="SR57" s="15"/>
      <c r="SS57" s="15"/>
      <c r="ST57" s="15"/>
      <c r="SU57" s="15"/>
      <c r="SV57" s="15"/>
      <c r="SW57" s="15"/>
      <c r="SX57" s="15"/>
      <c r="SY57" s="15"/>
      <c r="SZ57" s="15"/>
      <c r="TA57" s="15"/>
      <c r="TB57" s="15"/>
      <c r="TC57" s="15"/>
      <c r="TD57" s="15"/>
      <c r="TE57" s="15"/>
      <c r="TF57" s="15"/>
      <c r="TG57" s="15"/>
      <c r="TH57" s="15"/>
      <c r="TI57" s="15"/>
      <c r="TJ57" s="15"/>
      <c r="TK57" s="15"/>
      <c r="TL57" s="15"/>
      <c r="TM57" s="15"/>
      <c r="TN57" s="15"/>
      <c r="TO57" s="15"/>
      <c r="TP57" s="15"/>
      <c r="TQ57" s="15"/>
      <c r="TR57" s="15"/>
      <c r="TS57" s="15"/>
      <c r="TT57" s="15"/>
      <c r="TU57" s="15"/>
      <c r="TV57" s="15"/>
      <c r="TW57" s="15"/>
      <c r="TX57" s="15"/>
      <c r="TY57" s="15"/>
      <c r="TZ57" s="15"/>
      <c r="UA57" s="15"/>
      <c r="UB57" s="15"/>
      <c r="UC57" s="15"/>
      <c r="UD57" s="15"/>
      <c r="UE57" s="15"/>
      <c r="UF57" s="15"/>
      <c r="UG57" s="15"/>
      <c r="UH57" s="15"/>
      <c r="UI57" s="15"/>
      <c r="UJ57" s="15"/>
      <c r="UK57" s="15"/>
      <c r="UL57" s="15"/>
      <c r="UM57" s="15"/>
      <c r="UN57" s="15"/>
      <c r="UO57" s="15"/>
      <c r="UP57" s="15"/>
      <c r="UQ57" s="15"/>
      <c r="UR57" s="15"/>
      <c r="US57" s="15"/>
      <c r="UT57" s="15"/>
      <c r="UU57" s="15"/>
      <c r="UV57" s="15"/>
      <c r="UW57" s="15"/>
      <c r="UX57" s="15"/>
      <c r="UY57" s="15"/>
      <c r="UZ57" s="15"/>
      <c r="VA57" s="15"/>
      <c r="VB57" s="15"/>
      <c r="VC57" s="15"/>
      <c r="VD57" s="15"/>
      <c r="VE57" s="15"/>
      <c r="VF57" s="15"/>
      <c r="VG57" s="15"/>
      <c r="VH57" s="15"/>
      <c r="VI57" s="15"/>
      <c r="VJ57" s="15"/>
      <c r="VK57" s="15"/>
      <c r="VL57" s="15"/>
      <c r="VM57" s="15"/>
      <c r="VN57" s="15"/>
      <c r="VO57" s="15"/>
      <c r="VP57" s="15"/>
      <c r="VQ57" s="15"/>
      <c r="VR57" s="15"/>
      <c r="VS57" s="15"/>
      <c r="VT57" s="15"/>
      <c r="VU57" s="15"/>
      <c r="VV57" s="15"/>
      <c r="VW57" s="15"/>
      <c r="VX57" s="15"/>
      <c r="VY57" s="15"/>
      <c r="VZ57" s="15"/>
      <c r="WA57" s="15"/>
      <c r="WB57" s="15"/>
      <c r="WC57" s="15"/>
      <c r="WD57" s="15"/>
      <c r="WE57" s="15"/>
      <c r="WF57" s="15"/>
      <c r="WG57" s="15"/>
      <c r="WH57" s="15"/>
      <c r="WI57" s="15"/>
      <c r="WJ57" s="15"/>
      <c r="WK57" s="15"/>
      <c r="WL57" s="15"/>
      <c r="WM57" s="15"/>
      <c r="WN57" s="15"/>
      <c r="WO57" s="15"/>
      <c r="WP57" s="15"/>
      <c r="WQ57" s="15"/>
      <c r="WR57" s="15"/>
      <c r="WS57" s="15"/>
      <c r="WT57" s="15"/>
      <c r="WU57" s="15"/>
      <c r="WV57" s="15"/>
      <c r="WW57" s="15"/>
      <c r="WX57" s="15"/>
      <c r="WY57" s="15"/>
      <c r="WZ57" s="15"/>
      <c r="XA57" s="15"/>
      <c r="XB57" s="15"/>
      <c r="XC57" s="15"/>
      <c r="XD57" s="15"/>
      <c r="XE57" s="15"/>
      <c r="XF57" s="15"/>
      <c r="XG57" s="15"/>
      <c r="XH57" s="15"/>
      <c r="XI57" s="15"/>
      <c r="XJ57" s="15"/>
      <c r="XK57" s="15"/>
      <c r="XL57" s="15"/>
      <c r="XM57" s="15"/>
      <c r="XN57" s="15"/>
      <c r="XO57" s="15"/>
      <c r="XP57" s="15"/>
      <c r="XQ57" s="15"/>
      <c r="XR57" s="15"/>
      <c r="XS57" s="15"/>
      <c r="XT57" s="15"/>
      <c r="XU57" s="15"/>
      <c r="XV57" s="15"/>
      <c r="XW57" s="15"/>
      <c r="XX57" s="15"/>
      <c r="XY57" s="15"/>
      <c r="XZ57" s="15"/>
      <c r="YA57" s="15"/>
      <c r="YB57" s="15"/>
      <c r="YC57" s="15"/>
      <c r="YD57" s="15"/>
      <c r="YE57" s="15"/>
      <c r="YF57" s="15"/>
      <c r="YG57" s="15"/>
      <c r="YH57" s="15"/>
      <c r="YI57" s="15"/>
      <c r="YJ57" s="15"/>
      <c r="YK57" s="15"/>
      <c r="YL57" s="15"/>
      <c r="YM57" s="15"/>
      <c r="YN57" s="15"/>
      <c r="YO57" s="15"/>
      <c r="YP57" s="15"/>
      <c r="YQ57" s="15"/>
      <c r="YR57" s="15"/>
      <c r="YS57" s="15"/>
      <c r="YT57" s="15"/>
      <c r="YU57" s="15"/>
      <c r="YV57" s="15"/>
      <c r="YW57" s="15"/>
      <c r="YX57" s="15"/>
      <c r="YY57" s="15"/>
      <c r="YZ57" s="15"/>
      <c r="ZA57" s="15"/>
      <c r="ZB57" s="15"/>
      <c r="ZC57" s="15"/>
      <c r="ZD57" s="15"/>
      <c r="ZE57" s="15"/>
      <c r="ZF57" s="15"/>
      <c r="ZG57" s="15"/>
      <c r="ZH57" s="15"/>
      <c r="ZI57" s="15"/>
      <c r="ZJ57" s="15"/>
      <c r="ZK57" s="15"/>
      <c r="ZL57" s="15"/>
      <c r="ZM57" s="15"/>
      <c r="ZN57" s="15"/>
      <c r="ZO57" s="15"/>
      <c r="ZP57" s="15"/>
      <c r="ZQ57" s="15"/>
      <c r="ZR57" s="15"/>
      <c r="ZS57" s="15"/>
      <c r="ZT57" s="15"/>
      <c r="ZU57" s="15"/>
      <c r="ZV57" s="15"/>
      <c r="ZW57" s="15"/>
      <c r="ZX57" s="15"/>
      <c r="ZY57" s="15"/>
      <c r="ZZ57" s="15"/>
      <c r="AAA57" s="15"/>
      <c r="AAB57" s="15"/>
      <c r="AAC57" s="15"/>
      <c r="AAD57" s="15"/>
      <c r="AAE57" s="15"/>
      <c r="AAF57" s="15"/>
      <c r="AAG57" s="15"/>
      <c r="AAH57" s="15"/>
      <c r="AAI57" s="15"/>
      <c r="AAJ57" s="15"/>
      <c r="AAK57" s="15"/>
      <c r="AAL57" s="15"/>
      <c r="AAM57" s="15"/>
      <c r="AAN57" s="15"/>
      <c r="AAO57" s="15"/>
      <c r="AAP57" s="15"/>
      <c r="AAQ57" s="15"/>
      <c r="AAR57" s="15"/>
      <c r="AAS57" s="15"/>
      <c r="AAT57" s="15"/>
      <c r="AAU57" s="15"/>
      <c r="AAV57" s="15"/>
      <c r="AAW57" s="15"/>
      <c r="AAX57" s="15"/>
      <c r="AAY57" s="15"/>
      <c r="AAZ57" s="15"/>
      <c r="ABA57" s="15"/>
      <c r="ABB57" s="15"/>
      <c r="ABC57" s="15"/>
      <c r="ABD57" s="15"/>
      <c r="ABE57" s="15"/>
      <c r="ABF57" s="15"/>
      <c r="ABG57" s="15"/>
      <c r="ABH57" s="15"/>
      <c r="ABI57" s="15"/>
      <c r="ABJ57" s="15"/>
      <c r="ABK57" s="15"/>
      <c r="ABL57" s="15"/>
      <c r="ABM57" s="15"/>
      <c r="ABN57" s="15"/>
      <c r="ABO57" s="15"/>
      <c r="ABP57" s="15"/>
      <c r="ABQ57" s="15"/>
      <c r="ABR57" s="15"/>
      <c r="ABS57" s="15"/>
      <c r="ABT57" s="15"/>
      <c r="ABU57" s="15"/>
      <c r="ABV57" s="15"/>
      <c r="ABW57" s="15"/>
      <c r="ABX57" s="15"/>
      <c r="ABY57" s="15"/>
      <c r="ABZ57" s="15"/>
      <c r="ACA57" s="15"/>
      <c r="ACB57" s="15"/>
      <c r="ACC57" s="15"/>
      <c r="ACD57" s="15"/>
      <c r="ACE57" s="15"/>
      <c r="ACF57" s="15"/>
      <c r="ACG57" s="15"/>
      <c r="ACH57" s="15"/>
      <c r="ACI57" s="15"/>
      <c r="ACJ57" s="15"/>
      <c r="ACK57" s="15"/>
      <c r="ACL57" s="15"/>
      <c r="ACM57" s="15"/>
      <c r="ACN57" s="15"/>
      <c r="ACO57" s="15"/>
      <c r="ACP57" s="15"/>
      <c r="ACQ57" s="15"/>
      <c r="ACR57" s="15"/>
      <c r="ACS57" s="15"/>
      <c r="ACT57" s="15"/>
      <c r="ACU57" s="15"/>
      <c r="ACV57" s="15"/>
      <c r="ACW57" s="15"/>
      <c r="ACX57" s="15"/>
      <c r="ACY57" s="15"/>
      <c r="ACZ57" s="15"/>
      <c r="ADA57" s="15"/>
      <c r="ADB57" s="15"/>
      <c r="ADC57" s="15"/>
      <c r="ADD57" s="15"/>
      <c r="ADE57" s="15"/>
      <c r="ADF57" s="15"/>
      <c r="ADG57" s="15"/>
      <c r="ADH57" s="15"/>
      <c r="ADI57" s="15"/>
      <c r="ADJ57" s="15"/>
      <c r="ADK57" s="15"/>
      <c r="ADL57" s="15"/>
      <c r="ADM57" s="15"/>
      <c r="ADN57" s="15"/>
      <c r="ADO57" s="15"/>
      <c r="ADP57" s="15"/>
      <c r="ADQ57" s="15"/>
      <c r="ADR57" s="15"/>
      <c r="ADS57" s="15"/>
      <c r="ADT57" s="15"/>
      <c r="ADU57" s="15"/>
      <c r="ADV57" s="15"/>
      <c r="ADW57" s="15"/>
      <c r="ADX57" s="15"/>
      <c r="ADY57" s="15"/>
      <c r="ADZ57" s="15"/>
      <c r="AEA57" s="15"/>
      <c r="AEB57" s="15"/>
      <c r="AEC57" s="15"/>
      <c r="AED57" s="15"/>
      <c r="AEE57" s="15"/>
      <c r="AEF57" s="15"/>
      <c r="AEG57" s="15"/>
      <c r="AEH57" s="15"/>
      <c r="AEI57" s="15"/>
      <c r="AEJ57" s="15"/>
      <c r="AEK57" s="15"/>
      <c r="AEL57" s="15"/>
      <c r="AEM57" s="15"/>
      <c r="AEN57" s="15"/>
      <c r="AEO57" s="15"/>
      <c r="AEP57" s="15"/>
      <c r="AEQ57" s="15"/>
      <c r="AER57" s="15"/>
      <c r="AES57" s="15"/>
      <c r="AET57" s="15"/>
      <c r="AEU57" s="15"/>
      <c r="AEV57" s="15"/>
      <c r="AEW57" s="15"/>
      <c r="AEX57" s="15"/>
      <c r="AEY57" s="15"/>
      <c r="AEZ57" s="15"/>
      <c r="AFA57" s="15"/>
      <c r="AFB57" s="15"/>
      <c r="AFC57" s="15"/>
      <c r="AFD57" s="15"/>
      <c r="AFE57" s="15"/>
      <c r="AFF57" s="15"/>
      <c r="AFG57" s="15"/>
      <c r="AFH57" s="15"/>
      <c r="AFI57" s="15"/>
      <c r="AFJ57" s="15"/>
      <c r="AFK57" s="15"/>
      <c r="AFL57" s="15"/>
      <c r="AFM57" s="15"/>
      <c r="AFN57" s="15"/>
      <c r="AFO57" s="15"/>
      <c r="AFP57" s="15"/>
      <c r="AFQ57" s="15"/>
      <c r="AFR57" s="15"/>
      <c r="AFS57" s="15"/>
      <c r="AFT57" s="15"/>
      <c r="AFU57" s="15"/>
      <c r="AFV57" s="15"/>
      <c r="AFW57" s="15"/>
      <c r="AFX57" s="15"/>
      <c r="AFY57" s="15"/>
      <c r="AFZ57" s="15"/>
      <c r="AGA57" s="15"/>
      <c r="AGB57" s="15"/>
      <c r="AGC57" s="15"/>
      <c r="AGD57" s="15"/>
      <c r="AGE57" s="15"/>
      <c r="AGF57" s="15"/>
      <c r="AGG57" s="15"/>
      <c r="AGH57" s="15"/>
      <c r="AGI57" s="15"/>
      <c r="AGJ57" s="15"/>
      <c r="AGK57" s="15"/>
      <c r="AGL57" s="15"/>
      <c r="AGM57" s="15"/>
      <c r="AGN57" s="15"/>
      <c r="AGO57" s="15"/>
      <c r="AGP57" s="15"/>
      <c r="AGQ57" s="15"/>
      <c r="AGR57" s="15"/>
      <c r="AGS57" s="15"/>
      <c r="AGT57" s="15"/>
      <c r="AGU57" s="15"/>
      <c r="AGV57" s="15"/>
      <c r="AGW57" s="15"/>
      <c r="AGX57" s="15"/>
      <c r="AGY57" s="15"/>
      <c r="AGZ57" s="15"/>
      <c r="AHA57" s="15"/>
      <c r="AHB57" s="15"/>
      <c r="AHC57" s="15"/>
      <c r="AHD57" s="15"/>
      <c r="AHE57" s="15"/>
      <c r="AHF57" s="15"/>
      <c r="AHG57" s="15"/>
      <c r="AHH57" s="15"/>
      <c r="AHI57" s="15"/>
      <c r="AHJ57" s="15"/>
      <c r="AHK57" s="15"/>
      <c r="AHL57" s="15"/>
      <c r="AHM57" s="15"/>
      <c r="AHN57" s="15"/>
      <c r="AHO57" s="15"/>
      <c r="AHP57" s="15"/>
      <c r="AHQ57" s="15"/>
      <c r="AHR57" s="15"/>
      <c r="AHS57" s="15"/>
      <c r="AHT57" s="15"/>
      <c r="AHU57" s="15"/>
      <c r="AHV57" s="15"/>
      <c r="AHW57" s="15"/>
      <c r="AHX57" s="15"/>
      <c r="AHY57" s="15"/>
      <c r="AHZ57" s="15"/>
      <c r="AIA57" s="15"/>
      <c r="AIB57" s="15"/>
      <c r="AIC57" s="15"/>
      <c r="AID57" s="15"/>
      <c r="AIE57" s="15"/>
      <c r="AIF57" s="15"/>
      <c r="AIG57" s="15"/>
      <c r="AIH57" s="15"/>
      <c r="AII57" s="15"/>
      <c r="AIJ57" s="15"/>
      <c r="AIK57" s="15"/>
      <c r="AIL57" s="15"/>
      <c r="AIM57" s="15"/>
      <c r="AIN57" s="15"/>
      <c r="AIO57" s="15"/>
      <c r="AIP57" s="15"/>
      <c r="AIQ57" s="15"/>
      <c r="AIR57" s="15"/>
      <c r="AIS57" s="15"/>
      <c r="AIT57" s="15"/>
      <c r="AIU57" s="15"/>
      <c r="AIV57" s="15"/>
      <c r="AIW57" s="15"/>
      <c r="AIX57" s="15"/>
      <c r="AIY57" s="15"/>
      <c r="AIZ57" s="15"/>
      <c r="AJA57" s="15"/>
      <c r="AJB57" s="15"/>
      <c r="AJC57" s="15"/>
      <c r="AJD57" s="15"/>
      <c r="AJE57" s="15"/>
      <c r="AJF57" s="15"/>
      <c r="AJG57" s="15"/>
      <c r="AJH57" s="15"/>
      <c r="AJI57" s="15"/>
      <c r="AJJ57" s="15"/>
      <c r="AJK57" s="15"/>
      <c r="AJL57" s="15"/>
      <c r="AJM57" s="15"/>
      <c r="AJN57" s="15"/>
      <c r="AJO57" s="15"/>
      <c r="AJP57" s="15"/>
      <c r="AJQ57" s="15"/>
      <c r="AJR57" s="15"/>
      <c r="AJS57" s="15"/>
      <c r="AJT57" s="15"/>
      <c r="AJU57" s="15"/>
      <c r="AJV57" s="15"/>
      <c r="AJW57" s="15"/>
      <c r="AJX57" s="15"/>
      <c r="AJY57" s="15"/>
      <c r="AJZ57" s="15"/>
      <c r="AKA57" s="15"/>
      <c r="AKB57" s="15"/>
      <c r="AKC57" s="15"/>
      <c r="AKD57" s="15"/>
      <c r="AKE57" s="15"/>
      <c r="AKF57" s="15"/>
      <c r="AKG57" s="15"/>
      <c r="AKH57" s="15"/>
      <c r="AKI57" s="15"/>
      <c r="AKJ57" s="15"/>
      <c r="AKK57" s="15"/>
      <c r="AKL57" s="15"/>
      <c r="AKM57" s="15"/>
      <c r="AKN57" s="15"/>
      <c r="AKO57" s="15"/>
      <c r="AKP57" s="15"/>
      <c r="AKQ57" s="15"/>
      <c r="AKR57" s="15"/>
      <c r="AKS57" s="15"/>
      <c r="AKT57" s="15"/>
      <c r="AKU57" s="15"/>
      <c r="AKV57" s="15"/>
      <c r="AKW57" s="15"/>
      <c r="AKX57" s="15"/>
      <c r="AKY57" s="15"/>
      <c r="AKZ57" s="15"/>
      <c r="ALA57" s="15"/>
      <c r="ALB57" s="15"/>
      <c r="ALC57" s="15"/>
      <c r="ALD57" s="15"/>
      <c r="ALE57" s="15"/>
      <c r="ALF57" s="15"/>
      <c r="ALG57" s="15"/>
      <c r="ALH57" s="15"/>
      <c r="ALI57" s="15"/>
      <c r="ALJ57" s="15"/>
      <c r="ALK57" s="15"/>
      <c r="ALL57" s="15"/>
      <c r="ALM57" s="15"/>
      <c r="ALN57" s="15"/>
      <c r="ALO57" s="15"/>
      <c r="ALP57" s="15"/>
      <c r="ALQ57" s="15"/>
      <c r="ALR57" s="15"/>
      <c r="ALS57" s="15"/>
      <c r="ALT57" s="15"/>
      <c r="ALU57" s="15"/>
      <c r="ALV57" s="15"/>
      <c r="ALW57" s="15"/>
      <c r="ALX57" s="15"/>
      <c r="ALY57" s="15"/>
      <c r="ALZ57" s="15"/>
      <c r="AMA57" s="15"/>
      <c r="AMB57" s="15"/>
      <c r="AMC57" s="15"/>
      <c r="AMD57" s="15"/>
      <c r="AME57" s="15"/>
      <c r="AMF57" s="15"/>
      <c r="AMG57" s="15"/>
      <c r="AMH57" s="15"/>
    </row>
    <row r="58" spans="1:1022">
      <c r="A58" s="14" t="s">
        <v>19</v>
      </c>
      <c r="B58" s="112" t="s">
        <v>20</v>
      </c>
      <c r="C58" s="15"/>
      <c r="D58" s="16"/>
      <c r="E58" s="16"/>
      <c r="F58" s="121"/>
      <c r="G58" s="243">
        <f>'B2 POŽAR'!F44</f>
        <v>0</v>
      </c>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c r="IV58" s="15"/>
      <c r="IW58" s="15"/>
      <c r="IX58" s="15"/>
      <c r="IY58" s="15"/>
      <c r="IZ58" s="15"/>
      <c r="JA58" s="15"/>
      <c r="JB58" s="15"/>
      <c r="JC58" s="15"/>
      <c r="JD58" s="15"/>
      <c r="JE58" s="15"/>
      <c r="JF58" s="15"/>
      <c r="JG58" s="15"/>
      <c r="JH58" s="15"/>
      <c r="JI58" s="15"/>
      <c r="JJ58" s="15"/>
      <c r="JK58" s="15"/>
      <c r="JL58" s="15"/>
      <c r="JM58" s="15"/>
      <c r="JN58" s="15"/>
      <c r="JO58" s="15"/>
      <c r="JP58" s="15"/>
      <c r="JQ58" s="15"/>
      <c r="JR58" s="15"/>
      <c r="JS58" s="15"/>
      <c r="JT58" s="15"/>
      <c r="JU58" s="15"/>
      <c r="JV58" s="15"/>
      <c r="JW58" s="15"/>
      <c r="JX58" s="15"/>
      <c r="JY58" s="15"/>
      <c r="JZ58" s="15"/>
      <c r="KA58" s="15"/>
      <c r="KB58" s="15"/>
      <c r="KC58" s="15"/>
      <c r="KD58" s="15"/>
      <c r="KE58" s="15"/>
      <c r="KF58" s="15"/>
      <c r="KG58" s="15"/>
      <c r="KH58" s="15"/>
      <c r="KI58" s="15"/>
      <c r="KJ58" s="15"/>
      <c r="KK58" s="15"/>
      <c r="KL58" s="15"/>
      <c r="KM58" s="15"/>
      <c r="KN58" s="15"/>
      <c r="KO58" s="15"/>
      <c r="KP58" s="15"/>
      <c r="KQ58" s="15"/>
      <c r="KR58" s="15"/>
      <c r="KS58" s="15"/>
      <c r="KT58" s="15"/>
      <c r="KU58" s="15"/>
      <c r="KV58" s="15"/>
      <c r="KW58" s="15"/>
      <c r="KX58" s="15"/>
      <c r="KY58" s="15"/>
      <c r="KZ58" s="15"/>
      <c r="LA58" s="15"/>
      <c r="LB58" s="15"/>
      <c r="LC58" s="15"/>
      <c r="LD58" s="15"/>
      <c r="LE58" s="15"/>
      <c r="LF58" s="15"/>
      <c r="LG58" s="15"/>
      <c r="LH58" s="15"/>
      <c r="LI58" s="15"/>
      <c r="LJ58" s="15"/>
      <c r="LK58" s="15"/>
      <c r="LL58" s="15"/>
      <c r="LM58" s="15"/>
      <c r="LN58" s="15"/>
      <c r="LO58" s="15"/>
      <c r="LP58" s="15"/>
      <c r="LQ58" s="15"/>
      <c r="LR58" s="15"/>
      <c r="LS58" s="15"/>
      <c r="LT58" s="15"/>
      <c r="LU58" s="15"/>
      <c r="LV58" s="15"/>
      <c r="LW58" s="15"/>
      <c r="LX58" s="15"/>
      <c r="LY58" s="15"/>
      <c r="LZ58" s="15"/>
      <c r="MA58" s="15"/>
      <c r="MB58" s="15"/>
      <c r="MC58" s="15"/>
      <c r="MD58" s="15"/>
      <c r="ME58" s="15"/>
      <c r="MF58" s="15"/>
      <c r="MG58" s="15"/>
      <c r="MH58" s="15"/>
      <c r="MI58" s="15"/>
      <c r="MJ58" s="15"/>
      <c r="MK58" s="15"/>
      <c r="ML58" s="15"/>
      <c r="MM58" s="15"/>
      <c r="MN58" s="15"/>
      <c r="MO58" s="15"/>
      <c r="MP58" s="15"/>
      <c r="MQ58" s="15"/>
      <c r="MR58" s="15"/>
      <c r="MS58" s="15"/>
      <c r="MT58" s="15"/>
      <c r="MU58" s="15"/>
      <c r="MV58" s="15"/>
      <c r="MW58" s="15"/>
      <c r="MX58" s="15"/>
      <c r="MY58" s="15"/>
      <c r="MZ58" s="15"/>
      <c r="NA58" s="15"/>
      <c r="NB58" s="15"/>
      <c r="NC58" s="15"/>
      <c r="ND58" s="15"/>
      <c r="NE58" s="15"/>
      <c r="NF58" s="15"/>
      <c r="NG58" s="15"/>
      <c r="NH58" s="15"/>
      <c r="NI58" s="15"/>
      <c r="NJ58" s="15"/>
      <c r="NK58" s="15"/>
      <c r="NL58" s="15"/>
      <c r="NM58" s="15"/>
      <c r="NN58" s="15"/>
      <c r="NO58" s="15"/>
      <c r="NP58" s="15"/>
      <c r="NQ58" s="15"/>
      <c r="NR58" s="15"/>
      <c r="NS58" s="15"/>
      <c r="NT58" s="15"/>
      <c r="NU58" s="15"/>
      <c r="NV58" s="15"/>
      <c r="NW58" s="15"/>
      <c r="NX58" s="15"/>
      <c r="NY58" s="15"/>
      <c r="NZ58" s="15"/>
      <c r="OA58" s="15"/>
      <c r="OB58" s="15"/>
      <c r="OC58" s="15"/>
      <c r="OD58" s="15"/>
      <c r="OE58" s="15"/>
      <c r="OF58" s="15"/>
      <c r="OG58" s="15"/>
      <c r="OH58" s="15"/>
      <c r="OI58" s="15"/>
      <c r="OJ58" s="15"/>
      <c r="OK58" s="15"/>
      <c r="OL58" s="15"/>
      <c r="OM58" s="15"/>
      <c r="ON58" s="15"/>
      <c r="OO58" s="15"/>
      <c r="OP58" s="15"/>
      <c r="OQ58" s="15"/>
      <c r="OR58" s="15"/>
      <c r="OS58" s="15"/>
      <c r="OT58" s="15"/>
      <c r="OU58" s="15"/>
      <c r="OV58" s="15"/>
      <c r="OW58" s="15"/>
      <c r="OX58" s="15"/>
      <c r="OY58" s="15"/>
      <c r="OZ58" s="15"/>
      <c r="PA58" s="15"/>
      <c r="PB58" s="15"/>
      <c r="PC58" s="15"/>
      <c r="PD58" s="15"/>
      <c r="PE58" s="15"/>
      <c r="PF58" s="15"/>
      <c r="PG58" s="15"/>
      <c r="PH58" s="15"/>
      <c r="PI58" s="15"/>
      <c r="PJ58" s="15"/>
      <c r="PK58" s="15"/>
      <c r="PL58" s="15"/>
      <c r="PM58" s="15"/>
      <c r="PN58" s="15"/>
      <c r="PO58" s="15"/>
      <c r="PP58" s="15"/>
      <c r="PQ58" s="15"/>
      <c r="PR58" s="15"/>
      <c r="PS58" s="15"/>
      <c r="PT58" s="15"/>
      <c r="PU58" s="15"/>
      <c r="PV58" s="15"/>
      <c r="PW58" s="15"/>
      <c r="PX58" s="15"/>
      <c r="PY58" s="15"/>
      <c r="PZ58" s="15"/>
      <c r="QA58" s="15"/>
      <c r="QB58" s="15"/>
      <c r="QC58" s="15"/>
      <c r="QD58" s="15"/>
      <c r="QE58" s="15"/>
      <c r="QF58" s="15"/>
      <c r="QG58" s="15"/>
      <c r="QH58" s="15"/>
      <c r="QI58" s="15"/>
      <c r="QJ58" s="15"/>
      <c r="QK58" s="15"/>
      <c r="QL58" s="15"/>
      <c r="QM58" s="15"/>
      <c r="QN58" s="15"/>
      <c r="QO58" s="15"/>
      <c r="QP58" s="15"/>
      <c r="QQ58" s="15"/>
      <c r="QR58" s="15"/>
      <c r="QS58" s="15"/>
      <c r="QT58" s="15"/>
      <c r="QU58" s="15"/>
      <c r="QV58" s="15"/>
      <c r="QW58" s="15"/>
      <c r="QX58" s="15"/>
      <c r="QY58" s="15"/>
      <c r="QZ58" s="15"/>
      <c r="RA58" s="15"/>
      <c r="RB58" s="15"/>
      <c r="RC58" s="15"/>
      <c r="RD58" s="15"/>
      <c r="RE58" s="15"/>
      <c r="RF58" s="15"/>
      <c r="RG58" s="15"/>
      <c r="RH58" s="15"/>
      <c r="RI58" s="15"/>
      <c r="RJ58" s="15"/>
      <c r="RK58" s="15"/>
      <c r="RL58" s="15"/>
      <c r="RM58" s="15"/>
      <c r="RN58" s="15"/>
      <c r="RO58" s="15"/>
      <c r="RP58" s="15"/>
      <c r="RQ58" s="15"/>
      <c r="RR58" s="15"/>
      <c r="RS58" s="15"/>
      <c r="RT58" s="15"/>
      <c r="RU58" s="15"/>
      <c r="RV58" s="15"/>
      <c r="RW58" s="15"/>
      <c r="RX58" s="15"/>
      <c r="RY58" s="15"/>
      <c r="RZ58" s="15"/>
      <c r="SA58" s="15"/>
      <c r="SB58" s="15"/>
      <c r="SC58" s="15"/>
      <c r="SD58" s="15"/>
      <c r="SE58" s="15"/>
      <c r="SF58" s="15"/>
      <c r="SG58" s="15"/>
      <c r="SH58" s="15"/>
      <c r="SI58" s="15"/>
      <c r="SJ58" s="15"/>
      <c r="SK58" s="15"/>
      <c r="SL58" s="15"/>
      <c r="SM58" s="15"/>
      <c r="SN58" s="15"/>
      <c r="SO58" s="15"/>
      <c r="SP58" s="15"/>
      <c r="SQ58" s="15"/>
      <c r="SR58" s="15"/>
      <c r="SS58" s="15"/>
      <c r="ST58" s="15"/>
      <c r="SU58" s="15"/>
      <c r="SV58" s="15"/>
      <c r="SW58" s="15"/>
      <c r="SX58" s="15"/>
      <c r="SY58" s="15"/>
      <c r="SZ58" s="15"/>
      <c r="TA58" s="15"/>
      <c r="TB58" s="15"/>
      <c r="TC58" s="15"/>
      <c r="TD58" s="15"/>
      <c r="TE58" s="15"/>
      <c r="TF58" s="15"/>
      <c r="TG58" s="15"/>
      <c r="TH58" s="15"/>
      <c r="TI58" s="15"/>
      <c r="TJ58" s="15"/>
      <c r="TK58" s="15"/>
      <c r="TL58" s="15"/>
      <c r="TM58" s="15"/>
      <c r="TN58" s="15"/>
      <c r="TO58" s="15"/>
      <c r="TP58" s="15"/>
      <c r="TQ58" s="15"/>
      <c r="TR58" s="15"/>
      <c r="TS58" s="15"/>
      <c r="TT58" s="15"/>
      <c r="TU58" s="15"/>
      <c r="TV58" s="15"/>
      <c r="TW58" s="15"/>
      <c r="TX58" s="15"/>
      <c r="TY58" s="15"/>
      <c r="TZ58" s="15"/>
      <c r="UA58" s="15"/>
      <c r="UB58" s="15"/>
      <c r="UC58" s="15"/>
      <c r="UD58" s="15"/>
      <c r="UE58" s="15"/>
      <c r="UF58" s="15"/>
      <c r="UG58" s="15"/>
      <c r="UH58" s="15"/>
      <c r="UI58" s="15"/>
      <c r="UJ58" s="15"/>
      <c r="UK58" s="15"/>
      <c r="UL58" s="15"/>
      <c r="UM58" s="15"/>
      <c r="UN58" s="15"/>
      <c r="UO58" s="15"/>
      <c r="UP58" s="15"/>
      <c r="UQ58" s="15"/>
      <c r="UR58" s="15"/>
      <c r="US58" s="15"/>
      <c r="UT58" s="15"/>
      <c r="UU58" s="15"/>
      <c r="UV58" s="15"/>
      <c r="UW58" s="15"/>
      <c r="UX58" s="15"/>
      <c r="UY58" s="15"/>
      <c r="UZ58" s="15"/>
      <c r="VA58" s="15"/>
      <c r="VB58" s="15"/>
      <c r="VC58" s="15"/>
      <c r="VD58" s="15"/>
      <c r="VE58" s="15"/>
      <c r="VF58" s="15"/>
      <c r="VG58" s="15"/>
      <c r="VH58" s="15"/>
      <c r="VI58" s="15"/>
      <c r="VJ58" s="15"/>
      <c r="VK58" s="15"/>
      <c r="VL58" s="15"/>
      <c r="VM58" s="15"/>
      <c r="VN58" s="15"/>
      <c r="VO58" s="15"/>
      <c r="VP58" s="15"/>
      <c r="VQ58" s="15"/>
      <c r="VR58" s="15"/>
      <c r="VS58" s="15"/>
      <c r="VT58" s="15"/>
      <c r="VU58" s="15"/>
      <c r="VV58" s="15"/>
      <c r="VW58" s="15"/>
      <c r="VX58" s="15"/>
      <c r="VY58" s="15"/>
      <c r="VZ58" s="15"/>
      <c r="WA58" s="15"/>
      <c r="WB58" s="15"/>
      <c r="WC58" s="15"/>
      <c r="WD58" s="15"/>
      <c r="WE58" s="15"/>
      <c r="WF58" s="15"/>
      <c r="WG58" s="15"/>
      <c r="WH58" s="15"/>
      <c r="WI58" s="15"/>
      <c r="WJ58" s="15"/>
      <c r="WK58" s="15"/>
      <c r="WL58" s="15"/>
      <c r="WM58" s="15"/>
      <c r="WN58" s="15"/>
      <c r="WO58" s="15"/>
      <c r="WP58" s="15"/>
      <c r="WQ58" s="15"/>
      <c r="WR58" s="15"/>
      <c r="WS58" s="15"/>
      <c r="WT58" s="15"/>
      <c r="WU58" s="15"/>
      <c r="WV58" s="15"/>
      <c r="WW58" s="15"/>
      <c r="WX58" s="15"/>
      <c r="WY58" s="15"/>
      <c r="WZ58" s="15"/>
      <c r="XA58" s="15"/>
      <c r="XB58" s="15"/>
      <c r="XC58" s="15"/>
      <c r="XD58" s="15"/>
      <c r="XE58" s="15"/>
      <c r="XF58" s="15"/>
      <c r="XG58" s="15"/>
      <c r="XH58" s="15"/>
      <c r="XI58" s="15"/>
      <c r="XJ58" s="15"/>
      <c r="XK58" s="15"/>
      <c r="XL58" s="15"/>
      <c r="XM58" s="15"/>
      <c r="XN58" s="15"/>
      <c r="XO58" s="15"/>
      <c r="XP58" s="15"/>
      <c r="XQ58" s="15"/>
      <c r="XR58" s="15"/>
      <c r="XS58" s="15"/>
      <c r="XT58" s="15"/>
      <c r="XU58" s="15"/>
      <c r="XV58" s="15"/>
      <c r="XW58" s="15"/>
      <c r="XX58" s="15"/>
      <c r="XY58" s="15"/>
      <c r="XZ58" s="15"/>
      <c r="YA58" s="15"/>
      <c r="YB58" s="15"/>
      <c r="YC58" s="15"/>
      <c r="YD58" s="15"/>
      <c r="YE58" s="15"/>
      <c r="YF58" s="15"/>
      <c r="YG58" s="15"/>
      <c r="YH58" s="15"/>
      <c r="YI58" s="15"/>
      <c r="YJ58" s="15"/>
      <c r="YK58" s="15"/>
      <c r="YL58" s="15"/>
      <c r="YM58" s="15"/>
      <c r="YN58" s="15"/>
      <c r="YO58" s="15"/>
      <c r="YP58" s="15"/>
      <c r="YQ58" s="15"/>
      <c r="YR58" s="15"/>
      <c r="YS58" s="15"/>
      <c r="YT58" s="15"/>
      <c r="YU58" s="15"/>
      <c r="YV58" s="15"/>
      <c r="YW58" s="15"/>
      <c r="YX58" s="15"/>
      <c r="YY58" s="15"/>
      <c r="YZ58" s="15"/>
      <c r="ZA58" s="15"/>
      <c r="ZB58" s="15"/>
      <c r="ZC58" s="15"/>
      <c r="ZD58" s="15"/>
      <c r="ZE58" s="15"/>
      <c r="ZF58" s="15"/>
      <c r="ZG58" s="15"/>
      <c r="ZH58" s="15"/>
      <c r="ZI58" s="15"/>
      <c r="ZJ58" s="15"/>
      <c r="ZK58" s="15"/>
      <c r="ZL58" s="15"/>
      <c r="ZM58" s="15"/>
      <c r="ZN58" s="15"/>
      <c r="ZO58" s="15"/>
      <c r="ZP58" s="15"/>
      <c r="ZQ58" s="15"/>
      <c r="ZR58" s="15"/>
      <c r="ZS58" s="15"/>
      <c r="ZT58" s="15"/>
      <c r="ZU58" s="15"/>
      <c r="ZV58" s="15"/>
      <c r="ZW58" s="15"/>
      <c r="ZX58" s="15"/>
      <c r="ZY58" s="15"/>
      <c r="ZZ58" s="15"/>
      <c r="AAA58" s="15"/>
      <c r="AAB58" s="15"/>
      <c r="AAC58" s="15"/>
      <c r="AAD58" s="15"/>
      <c r="AAE58" s="15"/>
      <c r="AAF58" s="15"/>
      <c r="AAG58" s="15"/>
      <c r="AAH58" s="15"/>
      <c r="AAI58" s="15"/>
      <c r="AAJ58" s="15"/>
      <c r="AAK58" s="15"/>
      <c r="AAL58" s="15"/>
      <c r="AAM58" s="15"/>
      <c r="AAN58" s="15"/>
      <c r="AAO58" s="15"/>
      <c r="AAP58" s="15"/>
      <c r="AAQ58" s="15"/>
      <c r="AAR58" s="15"/>
      <c r="AAS58" s="15"/>
      <c r="AAT58" s="15"/>
      <c r="AAU58" s="15"/>
      <c r="AAV58" s="15"/>
      <c r="AAW58" s="15"/>
      <c r="AAX58" s="15"/>
      <c r="AAY58" s="15"/>
      <c r="AAZ58" s="15"/>
      <c r="ABA58" s="15"/>
      <c r="ABB58" s="15"/>
      <c r="ABC58" s="15"/>
      <c r="ABD58" s="15"/>
      <c r="ABE58" s="15"/>
      <c r="ABF58" s="15"/>
      <c r="ABG58" s="15"/>
      <c r="ABH58" s="15"/>
      <c r="ABI58" s="15"/>
      <c r="ABJ58" s="15"/>
      <c r="ABK58" s="15"/>
      <c r="ABL58" s="15"/>
      <c r="ABM58" s="15"/>
      <c r="ABN58" s="15"/>
      <c r="ABO58" s="15"/>
      <c r="ABP58" s="15"/>
      <c r="ABQ58" s="15"/>
      <c r="ABR58" s="15"/>
      <c r="ABS58" s="15"/>
      <c r="ABT58" s="15"/>
      <c r="ABU58" s="15"/>
      <c r="ABV58" s="15"/>
      <c r="ABW58" s="15"/>
      <c r="ABX58" s="15"/>
      <c r="ABY58" s="15"/>
      <c r="ABZ58" s="15"/>
      <c r="ACA58" s="15"/>
      <c r="ACB58" s="15"/>
      <c r="ACC58" s="15"/>
      <c r="ACD58" s="15"/>
      <c r="ACE58" s="15"/>
      <c r="ACF58" s="15"/>
      <c r="ACG58" s="15"/>
      <c r="ACH58" s="15"/>
      <c r="ACI58" s="15"/>
      <c r="ACJ58" s="15"/>
      <c r="ACK58" s="15"/>
      <c r="ACL58" s="15"/>
      <c r="ACM58" s="15"/>
      <c r="ACN58" s="15"/>
      <c r="ACO58" s="15"/>
      <c r="ACP58" s="15"/>
      <c r="ACQ58" s="15"/>
      <c r="ACR58" s="15"/>
      <c r="ACS58" s="15"/>
      <c r="ACT58" s="15"/>
      <c r="ACU58" s="15"/>
      <c r="ACV58" s="15"/>
      <c r="ACW58" s="15"/>
      <c r="ACX58" s="15"/>
      <c r="ACY58" s="15"/>
      <c r="ACZ58" s="15"/>
      <c r="ADA58" s="15"/>
      <c r="ADB58" s="15"/>
      <c r="ADC58" s="15"/>
      <c r="ADD58" s="15"/>
      <c r="ADE58" s="15"/>
      <c r="ADF58" s="15"/>
      <c r="ADG58" s="15"/>
      <c r="ADH58" s="15"/>
      <c r="ADI58" s="15"/>
      <c r="ADJ58" s="15"/>
      <c r="ADK58" s="15"/>
      <c r="ADL58" s="15"/>
      <c r="ADM58" s="15"/>
      <c r="ADN58" s="15"/>
      <c r="ADO58" s="15"/>
      <c r="ADP58" s="15"/>
      <c r="ADQ58" s="15"/>
      <c r="ADR58" s="15"/>
      <c r="ADS58" s="15"/>
      <c r="ADT58" s="15"/>
      <c r="ADU58" s="15"/>
      <c r="ADV58" s="15"/>
      <c r="ADW58" s="15"/>
      <c r="ADX58" s="15"/>
      <c r="ADY58" s="15"/>
      <c r="ADZ58" s="15"/>
      <c r="AEA58" s="15"/>
      <c r="AEB58" s="15"/>
      <c r="AEC58" s="15"/>
      <c r="AED58" s="15"/>
      <c r="AEE58" s="15"/>
      <c r="AEF58" s="15"/>
      <c r="AEG58" s="15"/>
      <c r="AEH58" s="15"/>
      <c r="AEI58" s="15"/>
      <c r="AEJ58" s="15"/>
      <c r="AEK58" s="15"/>
      <c r="AEL58" s="15"/>
      <c r="AEM58" s="15"/>
      <c r="AEN58" s="15"/>
      <c r="AEO58" s="15"/>
      <c r="AEP58" s="15"/>
      <c r="AEQ58" s="15"/>
      <c r="AER58" s="15"/>
      <c r="AES58" s="15"/>
      <c r="AET58" s="15"/>
      <c r="AEU58" s="15"/>
      <c r="AEV58" s="15"/>
      <c r="AEW58" s="15"/>
      <c r="AEX58" s="15"/>
      <c r="AEY58" s="15"/>
      <c r="AEZ58" s="15"/>
      <c r="AFA58" s="15"/>
      <c r="AFB58" s="15"/>
      <c r="AFC58" s="15"/>
      <c r="AFD58" s="15"/>
      <c r="AFE58" s="15"/>
      <c r="AFF58" s="15"/>
      <c r="AFG58" s="15"/>
      <c r="AFH58" s="15"/>
      <c r="AFI58" s="15"/>
      <c r="AFJ58" s="15"/>
      <c r="AFK58" s="15"/>
      <c r="AFL58" s="15"/>
      <c r="AFM58" s="15"/>
      <c r="AFN58" s="15"/>
      <c r="AFO58" s="15"/>
      <c r="AFP58" s="15"/>
      <c r="AFQ58" s="15"/>
      <c r="AFR58" s="15"/>
      <c r="AFS58" s="15"/>
      <c r="AFT58" s="15"/>
      <c r="AFU58" s="15"/>
      <c r="AFV58" s="15"/>
      <c r="AFW58" s="15"/>
      <c r="AFX58" s="15"/>
      <c r="AFY58" s="15"/>
      <c r="AFZ58" s="15"/>
      <c r="AGA58" s="15"/>
      <c r="AGB58" s="15"/>
      <c r="AGC58" s="15"/>
      <c r="AGD58" s="15"/>
      <c r="AGE58" s="15"/>
      <c r="AGF58" s="15"/>
      <c r="AGG58" s="15"/>
      <c r="AGH58" s="15"/>
      <c r="AGI58" s="15"/>
      <c r="AGJ58" s="15"/>
      <c r="AGK58" s="15"/>
      <c r="AGL58" s="15"/>
      <c r="AGM58" s="15"/>
      <c r="AGN58" s="15"/>
      <c r="AGO58" s="15"/>
      <c r="AGP58" s="15"/>
      <c r="AGQ58" s="15"/>
      <c r="AGR58" s="15"/>
      <c r="AGS58" s="15"/>
      <c r="AGT58" s="15"/>
      <c r="AGU58" s="15"/>
      <c r="AGV58" s="15"/>
      <c r="AGW58" s="15"/>
      <c r="AGX58" s="15"/>
      <c r="AGY58" s="15"/>
      <c r="AGZ58" s="15"/>
      <c r="AHA58" s="15"/>
      <c r="AHB58" s="15"/>
      <c r="AHC58" s="15"/>
      <c r="AHD58" s="15"/>
      <c r="AHE58" s="15"/>
      <c r="AHF58" s="15"/>
      <c r="AHG58" s="15"/>
      <c r="AHH58" s="15"/>
      <c r="AHI58" s="15"/>
      <c r="AHJ58" s="15"/>
      <c r="AHK58" s="15"/>
      <c r="AHL58" s="15"/>
      <c r="AHM58" s="15"/>
      <c r="AHN58" s="15"/>
      <c r="AHO58" s="15"/>
      <c r="AHP58" s="15"/>
      <c r="AHQ58" s="15"/>
      <c r="AHR58" s="15"/>
      <c r="AHS58" s="15"/>
      <c r="AHT58" s="15"/>
      <c r="AHU58" s="15"/>
      <c r="AHV58" s="15"/>
      <c r="AHW58" s="15"/>
      <c r="AHX58" s="15"/>
      <c r="AHY58" s="15"/>
      <c r="AHZ58" s="15"/>
      <c r="AIA58" s="15"/>
      <c r="AIB58" s="15"/>
      <c r="AIC58" s="15"/>
      <c r="AID58" s="15"/>
      <c r="AIE58" s="15"/>
      <c r="AIF58" s="15"/>
      <c r="AIG58" s="15"/>
      <c r="AIH58" s="15"/>
      <c r="AII58" s="15"/>
      <c r="AIJ58" s="15"/>
      <c r="AIK58" s="15"/>
      <c r="AIL58" s="15"/>
      <c r="AIM58" s="15"/>
      <c r="AIN58" s="15"/>
      <c r="AIO58" s="15"/>
      <c r="AIP58" s="15"/>
      <c r="AIQ58" s="15"/>
      <c r="AIR58" s="15"/>
      <c r="AIS58" s="15"/>
      <c r="AIT58" s="15"/>
      <c r="AIU58" s="15"/>
      <c r="AIV58" s="15"/>
      <c r="AIW58" s="15"/>
      <c r="AIX58" s="15"/>
      <c r="AIY58" s="15"/>
      <c r="AIZ58" s="15"/>
      <c r="AJA58" s="15"/>
      <c r="AJB58" s="15"/>
      <c r="AJC58" s="15"/>
      <c r="AJD58" s="15"/>
      <c r="AJE58" s="15"/>
      <c r="AJF58" s="15"/>
      <c r="AJG58" s="15"/>
      <c r="AJH58" s="15"/>
      <c r="AJI58" s="15"/>
      <c r="AJJ58" s="15"/>
      <c r="AJK58" s="15"/>
      <c r="AJL58" s="15"/>
      <c r="AJM58" s="15"/>
      <c r="AJN58" s="15"/>
      <c r="AJO58" s="15"/>
      <c r="AJP58" s="15"/>
      <c r="AJQ58" s="15"/>
      <c r="AJR58" s="15"/>
      <c r="AJS58" s="15"/>
      <c r="AJT58" s="15"/>
      <c r="AJU58" s="15"/>
      <c r="AJV58" s="15"/>
      <c r="AJW58" s="15"/>
      <c r="AJX58" s="15"/>
      <c r="AJY58" s="15"/>
      <c r="AJZ58" s="15"/>
      <c r="AKA58" s="15"/>
      <c r="AKB58" s="15"/>
      <c r="AKC58" s="15"/>
      <c r="AKD58" s="15"/>
      <c r="AKE58" s="15"/>
      <c r="AKF58" s="15"/>
      <c r="AKG58" s="15"/>
      <c r="AKH58" s="15"/>
      <c r="AKI58" s="15"/>
      <c r="AKJ58" s="15"/>
      <c r="AKK58" s="15"/>
      <c r="AKL58" s="15"/>
      <c r="AKM58" s="15"/>
      <c r="AKN58" s="15"/>
      <c r="AKO58" s="15"/>
      <c r="AKP58" s="15"/>
      <c r="AKQ58" s="15"/>
      <c r="AKR58" s="15"/>
      <c r="AKS58" s="15"/>
      <c r="AKT58" s="15"/>
      <c r="AKU58" s="15"/>
      <c r="AKV58" s="15"/>
      <c r="AKW58" s="15"/>
      <c r="AKX58" s="15"/>
      <c r="AKY58" s="15"/>
      <c r="AKZ58" s="15"/>
      <c r="ALA58" s="15"/>
      <c r="ALB58" s="15"/>
      <c r="ALC58" s="15"/>
      <c r="ALD58" s="15"/>
      <c r="ALE58" s="15"/>
      <c r="ALF58" s="15"/>
      <c r="ALG58" s="15"/>
      <c r="ALH58" s="15"/>
      <c r="ALI58" s="15"/>
      <c r="ALJ58" s="15"/>
      <c r="ALK58" s="15"/>
      <c r="ALL58" s="15"/>
      <c r="ALM58" s="15"/>
      <c r="ALN58" s="15"/>
      <c r="ALO58" s="15"/>
      <c r="ALP58" s="15"/>
      <c r="ALQ58" s="15"/>
      <c r="ALR58" s="15"/>
      <c r="ALS58" s="15"/>
      <c r="ALT58" s="15"/>
      <c r="ALU58" s="15"/>
      <c r="ALV58" s="15"/>
      <c r="ALW58" s="15"/>
      <c r="ALX58" s="15"/>
      <c r="ALY58" s="15"/>
      <c r="ALZ58" s="15"/>
      <c r="AMA58" s="15"/>
      <c r="AMB58" s="15"/>
      <c r="AMC58" s="15"/>
      <c r="AMD58" s="15"/>
      <c r="AME58" s="15"/>
      <c r="AMF58" s="15"/>
      <c r="AMG58" s="15"/>
      <c r="AMH58" s="15"/>
    </row>
    <row r="59" spans="1:1022">
      <c r="A59" s="14" t="s">
        <v>21</v>
      </c>
      <c r="B59" s="112" t="s">
        <v>22</v>
      </c>
      <c r="C59" s="15"/>
      <c r="D59" s="16"/>
      <c r="E59" s="16"/>
      <c r="F59" s="121"/>
      <c r="G59" s="243">
        <f>'B3 SESTRSKI'!F42</f>
        <v>0</v>
      </c>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c r="KD59" s="15"/>
      <c r="KE59" s="15"/>
      <c r="KF59" s="15"/>
      <c r="KG59" s="15"/>
      <c r="KH59" s="15"/>
      <c r="KI59" s="15"/>
      <c r="KJ59" s="15"/>
      <c r="KK59" s="15"/>
      <c r="KL59" s="15"/>
      <c r="KM59" s="15"/>
      <c r="KN59" s="15"/>
      <c r="KO59" s="15"/>
      <c r="KP59" s="15"/>
      <c r="KQ59" s="15"/>
      <c r="KR59" s="15"/>
      <c r="KS59" s="15"/>
      <c r="KT59" s="15"/>
      <c r="KU59" s="15"/>
      <c r="KV59" s="15"/>
      <c r="KW59" s="15"/>
      <c r="KX59" s="15"/>
      <c r="KY59" s="15"/>
      <c r="KZ59" s="15"/>
      <c r="LA59" s="15"/>
      <c r="LB59" s="15"/>
      <c r="LC59" s="15"/>
      <c r="LD59" s="15"/>
      <c r="LE59" s="15"/>
      <c r="LF59" s="15"/>
      <c r="LG59" s="15"/>
      <c r="LH59" s="15"/>
      <c r="LI59" s="15"/>
      <c r="LJ59" s="15"/>
      <c r="LK59" s="15"/>
      <c r="LL59" s="15"/>
      <c r="LM59" s="15"/>
      <c r="LN59" s="15"/>
      <c r="LO59" s="15"/>
      <c r="LP59" s="15"/>
      <c r="LQ59" s="15"/>
      <c r="LR59" s="15"/>
      <c r="LS59" s="15"/>
      <c r="LT59" s="15"/>
      <c r="LU59" s="15"/>
      <c r="LV59" s="15"/>
      <c r="LW59" s="15"/>
      <c r="LX59" s="15"/>
      <c r="LY59" s="15"/>
      <c r="LZ59" s="15"/>
      <c r="MA59" s="15"/>
      <c r="MB59" s="15"/>
      <c r="MC59" s="15"/>
      <c r="MD59" s="15"/>
      <c r="ME59" s="15"/>
      <c r="MF59" s="15"/>
      <c r="MG59" s="15"/>
      <c r="MH59" s="15"/>
      <c r="MI59" s="15"/>
      <c r="MJ59" s="15"/>
      <c r="MK59" s="15"/>
      <c r="ML59" s="15"/>
      <c r="MM59" s="15"/>
      <c r="MN59" s="15"/>
      <c r="MO59" s="15"/>
      <c r="MP59" s="15"/>
      <c r="MQ59" s="15"/>
      <c r="MR59" s="15"/>
      <c r="MS59" s="15"/>
      <c r="MT59" s="15"/>
      <c r="MU59" s="15"/>
      <c r="MV59" s="15"/>
      <c r="MW59" s="15"/>
      <c r="MX59" s="15"/>
      <c r="MY59" s="15"/>
      <c r="MZ59" s="15"/>
      <c r="NA59" s="15"/>
      <c r="NB59" s="15"/>
      <c r="NC59" s="15"/>
      <c r="ND59" s="15"/>
      <c r="NE59" s="15"/>
      <c r="NF59" s="15"/>
      <c r="NG59" s="15"/>
      <c r="NH59" s="15"/>
      <c r="NI59" s="15"/>
      <c r="NJ59" s="15"/>
      <c r="NK59" s="15"/>
      <c r="NL59" s="15"/>
      <c r="NM59" s="15"/>
      <c r="NN59" s="15"/>
      <c r="NO59" s="15"/>
      <c r="NP59" s="15"/>
      <c r="NQ59" s="15"/>
      <c r="NR59" s="15"/>
      <c r="NS59" s="15"/>
      <c r="NT59" s="15"/>
      <c r="NU59" s="15"/>
      <c r="NV59" s="15"/>
      <c r="NW59" s="15"/>
      <c r="NX59" s="15"/>
      <c r="NY59" s="15"/>
      <c r="NZ59" s="15"/>
      <c r="OA59" s="15"/>
      <c r="OB59" s="15"/>
      <c r="OC59" s="15"/>
      <c r="OD59" s="15"/>
      <c r="OE59" s="15"/>
      <c r="OF59" s="15"/>
      <c r="OG59" s="15"/>
      <c r="OH59" s="15"/>
      <c r="OI59" s="15"/>
      <c r="OJ59" s="15"/>
      <c r="OK59" s="15"/>
      <c r="OL59" s="15"/>
      <c r="OM59" s="15"/>
      <c r="ON59" s="15"/>
      <c r="OO59" s="15"/>
      <c r="OP59" s="15"/>
      <c r="OQ59" s="15"/>
      <c r="OR59" s="15"/>
      <c r="OS59" s="15"/>
      <c r="OT59" s="15"/>
      <c r="OU59" s="15"/>
      <c r="OV59" s="15"/>
      <c r="OW59" s="15"/>
      <c r="OX59" s="15"/>
      <c r="OY59" s="15"/>
      <c r="OZ59" s="15"/>
      <c r="PA59" s="15"/>
      <c r="PB59" s="15"/>
      <c r="PC59" s="15"/>
      <c r="PD59" s="15"/>
      <c r="PE59" s="15"/>
      <c r="PF59" s="15"/>
      <c r="PG59" s="15"/>
      <c r="PH59" s="15"/>
      <c r="PI59" s="15"/>
      <c r="PJ59" s="15"/>
      <c r="PK59" s="15"/>
      <c r="PL59" s="15"/>
      <c r="PM59" s="15"/>
      <c r="PN59" s="15"/>
      <c r="PO59" s="15"/>
      <c r="PP59" s="15"/>
      <c r="PQ59" s="15"/>
      <c r="PR59" s="15"/>
      <c r="PS59" s="15"/>
      <c r="PT59" s="15"/>
      <c r="PU59" s="15"/>
      <c r="PV59" s="15"/>
      <c r="PW59" s="15"/>
      <c r="PX59" s="15"/>
      <c r="PY59" s="15"/>
      <c r="PZ59" s="15"/>
      <c r="QA59" s="15"/>
      <c r="QB59" s="15"/>
      <c r="QC59" s="15"/>
      <c r="QD59" s="15"/>
      <c r="QE59" s="15"/>
      <c r="QF59" s="15"/>
      <c r="QG59" s="15"/>
      <c r="QH59" s="15"/>
      <c r="QI59" s="15"/>
      <c r="QJ59" s="15"/>
      <c r="QK59" s="15"/>
      <c r="QL59" s="15"/>
      <c r="QM59" s="15"/>
      <c r="QN59" s="15"/>
      <c r="QO59" s="15"/>
      <c r="QP59" s="15"/>
      <c r="QQ59" s="15"/>
      <c r="QR59" s="15"/>
      <c r="QS59" s="15"/>
      <c r="QT59" s="15"/>
      <c r="QU59" s="15"/>
      <c r="QV59" s="15"/>
      <c r="QW59" s="15"/>
      <c r="QX59" s="15"/>
      <c r="QY59" s="15"/>
      <c r="QZ59" s="15"/>
      <c r="RA59" s="15"/>
      <c r="RB59" s="15"/>
      <c r="RC59" s="15"/>
      <c r="RD59" s="15"/>
      <c r="RE59" s="15"/>
      <c r="RF59" s="15"/>
      <c r="RG59" s="15"/>
      <c r="RH59" s="15"/>
      <c r="RI59" s="15"/>
      <c r="RJ59" s="15"/>
      <c r="RK59" s="15"/>
      <c r="RL59" s="15"/>
      <c r="RM59" s="15"/>
      <c r="RN59" s="15"/>
      <c r="RO59" s="15"/>
      <c r="RP59" s="15"/>
      <c r="RQ59" s="15"/>
      <c r="RR59" s="15"/>
      <c r="RS59" s="15"/>
      <c r="RT59" s="15"/>
      <c r="RU59" s="15"/>
      <c r="RV59" s="15"/>
      <c r="RW59" s="15"/>
      <c r="RX59" s="15"/>
      <c r="RY59" s="15"/>
      <c r="RZ59" s="15"/>
      <c r="SA59" s="15"/>
      <c r="SB59" s="15"/>
      <c r="SC59" s="15"/>
      <c r="SD59" s="15"/>
      <c r="SE59" s="15"/>
      <c r="SF59" s="15"/>
      <c r="SG59" s="15"/>
      <c r="SH59" s="15"/>
      <c r="SI59" s="15"/>
      <c r="SJ59" s="15"/>
      <c r="SK59" s="15"/>
      <c r="SL59" s="15"/>
      <c r="SM59" s="15"/>
      <c r="SN59" s="15"/>
      <c r="SO59" s="15"/>
      <c r="SP59" s="15"/>
      <c r="SQ59" s="15"/>
      <c r="SR59" s="15"/>
      <c r="SS59" s="15"/>
      <c r="ST59" s="15"/>
      <c r="SU59" s="15"/>
      <c r="SV59" s="15"/>
      <c r="SW59" s="15"/>
      <c r="SX59" s="15"/>
      <c r="SY59" s="15"/>
      <c r="SZ59" s="15"/>
      <c r="TA59" s="15"/>
      <c r="TB59" s="15"/>
      <c r="TC59" s="15"/>
      <c r="TD59" s="15"/>
      <c r="TE59" s="15"/>
      <c r="TF59" s="15"/>
      <c r="TG59" s="15"/>
      <c r="TH59" s="15"/>
      <c r="TI59" s="15"/>
      <c r="TJ59" s="15"/>
      <c r="TK59" s="15"/>
      <c r="TL59" s="15"/>
      <c r="TM59" s="15"/>
      <c r="TN59" s="15"/>
      <c r="TO59" s="15"/>
      <c r="TP59" s="15"/>
      <c r="TQ59" s="15"/>
      <c r="TR59" s="15"/>
      <c r="TS59" s="15"/>
      <c r="TT59" s="15"/>
      <c r="TU59" s="15"/>
      <c r="TV59" s="15"/>
      <c r="TW59" s="15"/>
      <c r="TX59" s="15"/>
      <c r="TY59" s="15"/>
      <c r="TZ59" s="15"/>
      <c r="UA59" s="15"/>
      <c r="UB59" s="15"/>
      <c r="UC59" s="15"/>
      <c r="UD59" s="15"/>
      <c r="UE59" s="15"/>
      <c r="UF59" s="15"/>
      <c r="UG59" s="15"/>
      <c r="UH59" s="15"/>
      <c r="UI59" s="15"/>
      <c r="UJ59" s="15"/>
      <c r="UK59" s="15"/>
      <c r="UL59" s="15"/>
      <c r="UM59" s="15"/>
      <c r="UN59" s="15"/>
      <c r="UO59" s="15"/>
      <c r="UP59" s="15"/>
      <c r="UQ59" s="15"/>
      <c r="UR59" s="15"/>
      <c r="US59" s="15"/>
      <c r="UT59" s="15"/>
      <c r="UU59" s="15"/>
      <c r="UV59" s="15"/>
      <c r="UW59" s="15"/>
      <c r="UX59" s="15"/>
      <c r="UY59" s="15"/>
      <c r="UZ59" s="15"/>
      <c r="VA59" s="15"/>
      <c r="VB59" s="15"/>
      <c r="VC59" s="15"/>
      <c r="VD59" s="15"/>
      <c r="VE59" s="15"/>
      <c r="VF59" s="15"/>
      <c r="VG59" s="15"/>
      <c r="VH59" s="15"/>
      <c r="VI59" s="15"/>
      <c r="VJ59" s="15"/>
      <c r="VK59" s="15"/>
      <c r="VL59" s="15"/>
      <c r="VM59" s="15"/>
      <c r="VN59" s="15"/>
      <c r="VO59" s="15"/>
      <c r="VP59" s="15"/>
      <c r="VQ59" s="15"/>
      <c r="VR59" s="15"/>
      <c r="VS59" s="15"/>
      <c r="VT59" s="15"/>
      <c r="VU59" s="15"/>
      <c r="VV59" s="15"/>
      <c r="VW59" s="15"/>
      <c r="VX59" s="15"/>
      <c r="VY59" s="15"/>
      <c r="VZ59" s="15"/>
      <c r="WA59" s="15"/>
      <c r="WB59" s="15"/>
      <c r="WC59" s="15"/>
      <c r="WD59" s="15"/>
      <c r="WE59" s="15"/>
      <c r="WF59" s="15"/>
      <c r="WG59" s="15"/>
      <c r="WH59" s="15"/>
      <c r="WI59" s="15"/>
      <c r="WJ59" s="15"/>
      <c r="WK59" s="15"/>
      <c r="WL59" s="15"/>
      <c r="WM59" s="15"/>
      <c r="WN59" s="15"/>
      <c r="WO59" s="15"/>
      <c r="WP59" s="15"/>
      <c r="WQ59" s="15"/>
      <c r="WR59" s="15"/>
      <c r="WS59" s="15"/>
      <c r="WT59" s="15"/>
      <c r="WU59" s="15"/>
      <c r="WV59" s="15"/>
      <c r="WW59" s="15"/>
      <c r="WX59" s="15"/>
      <c r="WY59" s="15"/>
      <c r="WZ59" s="15"/>
      <c r="XA59" s="15"/>
      <c r="XB59" s="15"/>
      <c r="XC59" s="15"/>
      <c r="XD59" s="15"/>
      <c r="XE59" s="15"/>
      <c r="XF59" s="15"/>
      <c r="XG59" s="15"/>
      <c r="XH59" s="15"/>
      <c r="XI59" s="15"/>
      <c r="XJ59" s="15"/>
      <c r="XK59" s="15"/>
      <c r="XL59" s="15"/>
      <c r="XM59" s="15"/>
      <c r="XN59" s="15"/>
      <c r="XO59" s="15"/>
      <c r="XP59" s="15"/>
      <c r="XQ59" s="15"/>
      <c r="XR59" s="15"/>
      <c r="XS59" s="15"/>
      <c r="XT59" s="15"/>
      <c r="XU59" s="15"/>
      <c r="XV59" s="15"/>
      <c r="XW59" s="15"/>
      <c r="XX59" s="15"/>
      <c r="XY59" s="15"/>
      <c r="XZ59" s="15"/>
      <c r="YA59" s="15"/>
      <c r="YB59" s="15"/>
      <c r="YC59" s="15"/>
      <c r="YD59" s="15"/>
      <c r="YE59" s="15"/>
      <c r="YF59" s="15"/>
      <c r="YG59" s="15"/>
      <c r="YH59" s="15"/>
      <c r="YI59" s="15"/>
      <c r="YJ59" s="15"/>
      <c r="YK59" s="15"/>
      <c r="YL59" s="15"/>
      <c r="YM59" s="15"/>
      <c r="YN59" s="15"/>
      <c r="YO59" s="15"/>
      <c r="YP59" s="15"/>
      <c r="YQ59" s="15"/>
      <c r="YR59" s="15"/>
      <c r="YS59" s="15"/>
      <c r="YT59" s="15"/>
      <c r="YU59" s="15"/>
      <c r="YV59" s="15"/>
      <c r="YW59" s="15"/>
      <c r="YX59" s="15"/>
      <c r="YY59" s="15"/>
      <c r="YZ59" s="15"/>
      <c r="ZA59" s="15"/>
      <c r="ZB59" s="15"/>
      <c r="ZC59" s="15"/>
      <c r="ZD59" s="15"/>
      <c r="ZE59" s="15"/>
      <c r="ZF59" s="15"/>
      <c r="ZG59" s="15"/>
      <c r="ZH59" s="15"/>
      <c r="ZI59" s="15"/>
      <c r="ZJ59" s="15"/>
      <c r="ZK59" s="15"/>
      <c r="ZL59" s="15"/>
      <c r="ZM59" s="15"/>
      <c r="ZN59" s="15"/>
      <c r="ZO59" s="15"/>
      <c r="ZP59" s="15"/>
      <c r="ZQ59" s="15"/>
      <c r="ZR59" s="15"/>
      <c r="ZS59" s="15"/>
      <c r="ZT59" s="15"/>
      <c r="ZU59" s="15"/>
      <c r="ZV59" s="15"/>
      <c r="ZW59" s="15"/>
      <c r="ZX59" s="15"/>
      <c r="ZY59" s="15"/>
      <c r="ZZ59" s="15"/>
      <c r="AAA59" s="15"/>
      <c r="AAB59" s="15"/>
      <c r="AAC59" s="15"/>
      <c r="AAD59" s="15"/>
      <c r="AAE59" s="15"/>
      <c r="AAF59" s="15"/>
      <c r="AAG59" s="15"/>
      <c r="AAH59" s="15"/>
      <c r="AAI59" s="15"/>
      <c r="AAJ59" s="15"/>
      <c r="AAK59" s="15"/>
      <c r="AAL59" s="15"/>
      <c r="AAM59" s="15"/>
      <c r="AAN59" s="15"/>
      <c r="AAO59" s="15"/>
      <c r="AAP59" s="15"/>
      <c r="AAQ59" s="15"/>
      <c r="AAR59" s="15"/>
      <c r="AAS59" s="15"/>
      <c r="AAT59" s="15"/>
      <c r="AAU59" s="15"/>
      <c r="AAV59" s="15"/>
      <c r="AAW59" s="15"/>
      <c r="AAX59" s="15"/>
      <c r="AAY59" s="15"/>
      <c r="AAZ59" s="15"/>
      <c r="ABA59" s="15"/>
      <c r="ABB59" s="15"/>
      <c r="ABC59" s="15"/>
      <c r="ABD59" s="15"/>
      <c r="ABE59" s="15"/>
      <c r="ABF59" s="15"/>
      <c r="ABG59" s="15"/>
      <c r="ABH59" s="15"/>
      <c r="ABI59" s="15"/>
      <c r="ABJ59" s="15"/>
      <c r="ABK59" s="15"/>
      <c r="ABL59" s="15"/>
      <c r="ABM59" s="15"/>
      <c r="ABN59" s="15"/>
      <c r="ABO59" s="15"/>
      <c r="ABP59" s="15"/>
      <c r="ABQ59" s="15"/>
      <c r="ABR59" s="15"/>
      <c r="ABS59" s="15"/>
      <c r="ABT59" s="15"/>
      <c r="ABU59" s="15"/>
      <c r="ABV59" s="15"/>
      <c r="ABW59" s="15"/>
      <c r="ABX59" s="15"/>
      <c r="ABY59" s="15"/>
      <c r="ABZ59" s="15"/>
      <c r="ACA59" s="15"/>
      <c r="ACB59" s="15"/>
      <c r="ACC59" s="15"/>
      <c r="ACD59" s="15"/>
      <c r="ACE59" s="15"/>
      <c r="ACF59" s="15"/>
      <c r="ACG59" s="15"/>
      <c r="ACH59" s="15"/>
      <c r="ACI59" s="15"/>
      <c r="ACJ59" s="15"/>
      <c r="ACK59" s="15"/>
      <c r="ACL59" s="15"/>
      <c r="ACM59" s="15"/>
      <c r="ACN59" s="15"/>
      <c r="ACO59" s="15"/>
      <c r="ACP59" s="15"/>
      <c r="ACQ59" s="15"/>
      <c r="ACR59" s="15"/>
      <c r="ACS59" s="15"/>
      <c r="ACT59" s="15"/>
      <c r="ACU59" s="15"/>
      <c r="ACV59" s="15"/>
      <c r="ACW59" s="15"/>
      <c r="ACX59" s="15"/>
      <c r="ACY59" s="15"/>
      <c r="ACZ59" s="15"/>
      <c r="ADA59" s="15"/>
      <c r="ADB59" s="15"/>
      <c r="ADC59" s="15"/>
      <c r="ADD59" s="15"/>
      <c r="ADE59" s="15"/>
      <c r="ADF59" s="15"/>
      <c r="ADG59" s="15"/>
      <c r="ADH59" s="15"/>
      <c r="ADI59" s="15"/>
      <c r="ADJ59" s="15"/>
      <c r="ADK59" s="15"/>
      <c r="ADL59" s="15"/>
      <c r="ADM59" s="15"/>
      <c r="ADN59" s="15"/>
      <c r="ADO59" s="15"/>
      <c r="ADP59" s="15"/>
      <c r="ADQ59" s="15"/>
      <c r="ADR59" s="15"/>
      <c r="ADS59" s="15"/>
      <c r="ADT59" s="15"/>
      <c r="ADU59" s="15"/>
      <c r="ADV59" s="15"/>
      <c r="ADW59" s="15"/>
      <c r="ADX59" s="15"/>
      <c r="ADY59" s="15"/>
      <c r="ADZ59" s="15"/>
      <c r="AEA59" s="15"/>
      <c r="AEB59" s="15"/>
      <c r="AEC59" s="15"/>
      <c r="AED59" s="15"/>
      <c r="AEE59" s="15"/>
      <c r="AEF59" s="15"/>
      <c r="AEG59" s="15"/>
      <c r="AEH59" s="15"/>
      <c r="AEI59" s="15"/>
      <c r="AEJ59" s="15"/>
      <c r="AEK59" s="15"/>
      <c r="AEL59" s="15"/>
      <c r="AEM59" s="15"/>
      <c r="AEN59" s="15"/>
      <c r="AEO59" s="15"/>
      <c r="AEP59" s="15"/>
      <c r="AEQ59" s="15"/>
      <c r="AER59" s="15"/>
      <c r="AES59" s="15"/>
      <c r="AET59" s="15"/>
      <c r="AEU59" s="15"/>
      <c r="AEV59" s="15"/>
      <c r="AEW59" s="15"/>
      <c r="AEX59" s="15"/>
      <c r="AEY59" s="15"/>
      <c r="AEZ59" s="15"/>
      <c r="AFA59" s="15"/>
      <c r="AFB59" s="15"/>
      <c r="AFC59" s="15"/>
      <c r="AFD59" s="15"/>
      <c r="AFE59" s="15"/>
      <c r="AFF59" s="15"/>
      <c r="AFG59" s="15"/>
      <c r="AFH59" s="15"/>
      <c r="AFI59" s="15"/>
      <c r="AFJ59" s="15"/>
      <c r="AFK59" s="15"/>
      <c r="AFL59" s="15"/>
      <c r="AFM59" s="15"/>
      <c r="AFN59" s="15"/>
      <c r="AFO59" s="15"/>
      <c r="AFP59" s="15"/>
      <c r="AFQ59" s="15"/>
      <c r="AFR59" s="15"/>
      <c r="AFS59" s="15"/>
      <c r="AFT59" s="15"/>
      <c r="AFU59" s="15"/>
      <c r="AFV59" s="15"/>
      <c r="AFW59" s="15"/>
      <c r="AFX59" s="15"/>
      <c r="AFY59" s="15"/>
      <c r="AFZ59" s="15"/>
      <c r="AGA59" s="15"/>
      <c r="AGB59" s="15"/>
      <c r="AGC59" s="15"/>
      <c r="AGD59" s="15"/>
      <c r="AGE59" s="15"/>
      <c r="AGF59" s="15"/>
      <c r="AGG59" s="15"/>
      <c r="AGH59" s="15"/>
      <c r="AGI59" s="15"/>
      <c r="AGJ59" s="15"/>
      <c r="AGK59" s="15"/>
      <c r="AGL59" s="15"/>
      <c r="AGM59" s="15"/>
      <c r="AGN59" s="15"/>
      <c r="AGO59" s="15"/>
      <c r="AGP59" s="15"/>
      <c r="AGQ59" s="15"/>
      <c r="AGR59" s="15"/>
      <c r="AGS59" s="15"/>
      <c r="AGT59" s="15"/>
      <c r="AGU59" s="15"/>
      <c r="AGV59" s="15"/>
      <c r="AGW59" s="15"/>
      <c r="AGX59" s="15"/>
      <c r="AGY59" s="15"/>
      <c r="AGZ59" s="15"/>
      <c r="AHA59" s="15"/>
      <c r="AHB59" s="15"/>
      <c r="AHC59" s="15"/>
      <c r="AHD59" s="15"/>
      <c r="AHE59" s="15"/>
      <c r="AHF59" s="15"/>
      <c r="AHG59" s="15"/>
      <c r="AHH59" s="15"/>
      <c r="AHI59" s="15"/>
      <c r="AHJ59" s="15"/>
      <c r="AHK59" s="15"/>
      <c r="AHL59" s="15"/>
      <c r="AHM59" s="15"/>
      <c r="AHN59" s="15"/>
      <c r="AHO59" s="15"/>
      <c r="AHP59" s="15"/>
      <c r="AHQ59" s="15"/>
      <c r="AHR59" s="15"/>
      <c r="AHS59" s="15"/>
      <c r="AHT59" s="15"/>
      <c r="AHU59" s="15"/>
      <c r="AHV59" s="15"/>
      <c r="AHW59" s="15"/>
      <c r="AHX59" s="15"/>
      <c r="AHY59" s="15"/>
      <c r="AHZ59" s="15"/>
      <c r="AIA59" s="15"/>
      <c r="AIB59" s="15"/>
      <c r="AIC59" s="15"/>
      <c r="AID59" s="15"/>
      <c r="AIE59" s="15"/>
      <c r="AIF59" s="15"/>
      <c r="AIG59" s="15"/>
      <c r="AIH59" s="15"/>
      <c r="AII59" s="15"/>
      <c r="AIJ59" s="15"/>
      <c r="AIK59" s="15"/>
      <c r="AIL59" s="15"/>
      <c r="AIM59" s="15"/>
      <c r="AIN59" s="15"/>
      <c r="AIO59" s="15"/>
      <c r="AIP59" s="15"/>
      <c r="AIQ59" s="15"/>
      <c r="AIR59" s="15"/>
      <c r="AIS59" s="15"/>
      <c r="AIT59" s="15"/>
      <c r="AIU59" s="15"/>
      <c r="AIV59" s="15"/>
      <c r="AIW59" s="15"/>
      <c r="AIX59" s="15"/>
      <c r="AIY59" s="15"/>
      <c r="AIZ59" s="15"/>
      <c r="AJA59" s="15"/>
      <c r="AJB59" s="15"/>
      <c r="AJC59" s="15"/>
      <c r="AJD59" s="15"/>
      <c r="AJE59" s="15"/>
      <c r="AJF59" s="15"/>
      <c r="AJG59" s="15"/>
      <c r="AJH59" s="15"/>
      <c r="AJI59" s="15"/>
      <c r="AJJ59" s="15"/>
      <c r="AJK59" s="15"/>
      <c r="AJL59" s="15"/>
      <c r="AJM59" s="15"/>
      <c r="AJN59" s="15"/>
      <c r="AJO59" s="15"/>
      <c r="AJP59" s="15"/>
      <c r="AJQ59" s="15"/>
      <c r="AJR59" s="15"/>
      <c r="AJS59" s="15"/>
      <c r="AJT59" s="15"/>
      <c r="AJU59" s="15"/>
      <c r="AJV59" s="15"/>
      <c r="AJW59" s="15"/>
      <c r="AJX59" s="15"/>
      <c r="AJY59" s="15"/>
      <c r="AJZ59" s="15"/>
      <c r="AKA59" s="15"/>
      <c r="AKB59" s="15"/>
      <c r="AKC59" s="15"/>
      <c r="AKD59" s="15"/>
      <c r="AKE59" s="15"/>
      <c r="AKF59" s="15"/>
      <c r="AKG59" s="15"/>
      <c r="AKH59" s="15"/>
      <c r="AKI59" s="15"/>
      <c r="AKJ59" s="15"/>
      <c r="AKK59" s="15"/>
      <c r="AKL59" s="15"/>
      <c r="AKM59" s="15"/>
      <c r="AKN59" s="15"/>
      <c r="AKO59" s="15"/>
      <c r="AKP59" s="15"/>
      <c r="AKQ59" s="15"/>
      <c r="AKR59" s="15"/>
      <c r="AKS59" s="15"/>
      <c r="AKT59" s="15"/>
      <c r="AKU59" s="15"/>
      <c r="AKV59" s="15"/>
      <c r="AKW59" s="15"/>
      <c r="AKX59" s="15"/>
      <c r="AKY59" s="15"/>
      <c r="AKZ59" s="15"/>
      <c r="ALA59" s="15"/>
      <c r="ALB59" s="15"/>
      <c r="ALC59" s="15"/>
      <c r="ALD59" s="15"/>
      <c r="ALE59" s="15"/>
      <c r="ALF59" s="15"/>
      <c r="ALG59" s="15"/>
      <c r="ALH59" s="15"/>
      <c r="ALI59" s="15"/>
      <c r="ALJ59" s="15"/>
      <c r="ALK59" s="15"/>
      <c r="ALL59" s="15"/>
      <c r="ALM59" s="15"/>
      <c r="ALN59" s="15"/>
      <c r="ALO59" s="15"/>
      <c r="ALP59" s="15"/>
      <c r="ALQ59" s="15"/>
      <c r="ALR59" s="15"/>
      <c r="ALS59" s="15"/>
      <c r="ALT59" s="15"/>
      <c r="ALU59" s="15"/>
      <c r="ALV59" s="15"/>
      <c r="ALW59" s="15"/>
      <c r="ALX59" s="15"/>
      <c r="ALY59" s="15"/>
      <c r="ALZ59" s="15"/>
      <c r="AMA59" s="15"/>
      <c r="AMB59" s="15"/>
      <c r="AMC59" s="15"/>
      <c r="AMD59" s="15"/>
      <c r="AME59" s="15"/>
      <c r="AMF59" s="15"/>
      <c r="AMG59" s="15"/>
      <c r="AMH59" s="15"/>
    </row>
    <row r="60" spans="1:1022">
      <c r="A60" s="14" t="s">
        <v>23</v>
      </c>
      <c r="B60" s="112" t="s">
        <v>24</v>
      </c>
      <c r="C60" s="15"/>
      <c r="D60" s="16"/>
      <c r="E60" s="16"/>
      <c r="F60" s="121"/>
      <c r="G60" s="243">
        <f>'B4 VIDEONADZOR '!F24</f>
        <v>0</v>
      </c>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c r="KD60" s="15"/>
      <c r="KE60" s="15"/>
      <c r="KF60" s="15"/>
      <c r="KG60" s="15"/>
      <c r="KH60" s="15"/>
      <c r="KI60" s="15"/>
      <c r="KJ60" s="15"/>
      <c r="KK60" s="15"/>
      <c r="KL60" s="15"/>
      <c r="KM60" s="15"/>
      <c r="KN60" s="15"/>
      <c r="KO60" s="15"/>
      <c r="KP60" s="15"/>
      <c r="KQ60" s="15"/>
      <c r="KR60" s="15"/>
      <c r="KS60" s="15"/>
      <c r="KT60" s="15"/>
      <c r="KU60" s="15"/>
      <c r="KV60" s="15"/>
      <c r="KW60" s="15"/>
      <c r="KX60" s="15"/>
      <c r="KY60" s="15"/>
      <c r="KZ60" s="15"/>
      <c r="LA60" s="15"/>
      <c r="LB60" s="15"/>
      <c r="LC60" s="15"/>
      <c r="LD60" s="15"/>
      <c r="LE60" s="15"/>
      <c r="LF60" s="15"/>
      <c r="LG60" s="15"/>
      <c r="LH60" s="15"/>
      <c r="LI60" s="15"/>
      <c r="LJ60" s="15"/>
      <c r="LK60" s="15"/>
      <c r="LL60" s="15"/>
      <c r="LM60" s="15"/>
      <c r="LN60" s="15"/>
      <c r="LO60" s="15"/>
      <c r="LP60" s="15"/>
      <c r="LQ60" s="15"/>
      <c r="LR60" s="15"/>
      <c r="LS60" s="15"/>
      <c r="LT60" s="15"/>
      <c r="LU60" s="15"/>
      <c r="LV60" s="15"/>
      <c r="LW60" s="15"/>
      <c r="LX60" s="15"/>
      <c r="LY60" s="15"/>
      <c r="LZ60" s="15"/>
      <c r="MA60" s="15"/>
      <c r="MB60" s="15"/>
      <c r="MC60" s="15"/>
      <c r="MD60" s="15"/>
      <c r="ME60" s="15"/>
      <c r="MF60" s="15"/>
      <c r="MG60" s="15"/>
      <c r="MH60" s="15"/>
      <c r="MI60" s="15"/>
      <c r="MJ60" s="15"/>
      <c r="MK60" s="15"/>
      <c r="ML60" s="15"/>
      <c r="MM60" s="15"/>
      <c r="MN60" s="15"/>
      <c r="MO60" s="15"/>
      <c r="MP60" s="15"/>
      <c r="MQ60" s="15"/>
      <c r="MR60" s="15"/>
      <c r="MS60" s="15"/>
      <c r="MT60" s="15"/>
      <c r="MU60" s="15"/>
      <c r="MV60" s="15"/>
      <c r="MW60" s="15"/>
      <c r="MX60" s="15"/>
      <c r="MY60" s="15"/>
      <c r="MZ60" s="15"/>
      <c r="NA60" s="15"/>
      <c r="NB60" s="15"/>
      <c r="NC60" s="15"/>
      <c r="ND60" s="15"/>
      <c r="NE60" s="15"/>
      <c r="NF60" s="15"/>
      <c r="NG60" s="15"/>
      <c r="NH60" s="15"/>
      <c r="NI60" s="15"/>
      <c r="NJ60" s="15"/>
      <c r="NK60" s="15"/>
      <c r="NL60" s="15"/>
      <c r="NM60" s="15"/>
      <c r="NN60" s="15"/>
      <c r="NO60" s="15"/>
      <c r="NP60" s="15"/>
      <c r="NQ60" s="15"/>
      <c r="NR60" s="15"/>
      <c r="NS60" s="15"/>
      <c r="NT60" s="15"/>
      <c r="NU60" s="15"/>
      <c r="NV60" s="15"/>
      <c r="NW60" s="15"/>
      <c r="NX60" s="15"/>
      <c r="NY60" s="15"/>
      <c r="NZ60" s="15"/>
      <c r="OA60" s="15"/>
      <c r="OB60" s="15"/>
      <c r="OC60" s="15"/>
      <c r="OD60" s="15"/>
      <c r="OE60" s="15"/>
      <c r="OF60" s="15"/>
      <c r="OG60" s="15"/>
      <c r="OH60" s="15"/>
      <c r="OI60" s="15"/>
      <c r="OJ60" s="15"/>
      <c r="OK60" s="15"/>
      <c r="OL60" s="15"/>
      <c r="OM60" s="15"/>
      <c r="ON60" s="15"/>
      <c r="OO60" s="15"/>
      <c r="OP60" s="15"/>
      <c r="OQ60" s="15"/>
      <c r="OR60" s="15"/>
      <c r="OS60" s="15"/>
      <c r="OT60" s="15"/>
      <c r="OU60" s="15"/>
      <c r="OV60" s="15"/>
      <c r="OW60" s="15"/>
      <c r="OX60" s="15"/>
      <c r="OY60" s="15"/>
      <c r="OZ60" s="15"/>
      <c r="PA60" s="15"/>
      <c r="PB60" s="15"/>
      <c r="PC60" s="15"/>
      <c r="PD60" s="15"/>
      <c r="PE60" s="15"/>
      <c r="PF60" s="15"/>
      <c r="PG60" s="15"/>
      <c r="PH60" s="15"/>
      <c r="PI60" s="15"/>
      <c r="PJ60" s="15"/>
      <c r="PK60" s="15"/>
      <c r="PL60" s="15"/>
      <c r="PM60" s="15"/>
      <c r="PN60" s="15"/>
      <c r="PO60" s="15"/>
      <c r="PP60" s="15"/>
      <c r="PQ60" s="15"/>
      <c r="PR60" s="15"/>
      <c r="PS60" s="15"/>
      <c r="PT60" s="15"/>
      <c r="PU60" s="15"/>
      <c r="PV60" s="15"/>
      <c r="PW60" s="15"/>
      <c r="PX60" s="15"/>
      <c r="PY60" s="15"/>
      <c r="PZ60" s="15"/>
      <c r="QA60" s="15"/>
      <c r="QB60" s="15"/>
      <c r="QC60" s="15"/>
      <c r="QD60" s="15"/>
      <c r="QE60" s="15"/>
      <c r="QF60" s="15"/>
      <c r="QG60" s="15"/>
      <c r="QH60" s="15"/>
      <c r="QI60" s="15"/>
      <c r="QJ60" s="15"/>
      <c r="QK60" s="15"/>
      <c r="QL60" s="15"/>
      <c r="QM60" s="15"/>
      <c r="QN60" s="15"/>
      <c r="QO60" s="15"/>
      <c r="QP60" s="15"/>
      <c r="QQ60" s="15"/>
      <c r="QR60" s="15"/>
      <c r="QS60" s="15"/>
      <c r="QT60" s="15"/>
      <c r="QU60" s="15"/>
      <c r="QV60" s="15"/>
      <c r="QW60" s="15"/>
      <c r="QX60" s="15"/>
      <c r="QY60" s="15"/>
      <c r="QZ60" s="15"/>
      <c r="RA60" s="15"/>
      <c r="RB60" s="15"/>
      <c r="RC60" s="15"/>
      <c r="RD60" s="15"/>
      <c r="RE60" s="15"/>
      <c r="RF60" s="15"/>
      <c r="RG60" s="15"/>
      <c r="RH60" s="15"/>
      <c r="RI60" s="15"/>
      <c r="RJ60" s="15"/>
      <c r="RK60" s="15"/>
      <c r="RL60" s="15"/>
      <c r="RM60" s="15"/>
      <c r="RN60" s="15"/>
      <c r="RO60" s="15"/>
      <c r="RP60" s="15"/>
      <c r="RQ60" s="15"/>
      <c r="RR60" s="15"/>
      <c r="RS60" s="15"/>
      <c r="RT60" s="15"/>
      <c r="RU60" s="15"/>
      <c r="RV60" s="15"/>
      <c r="RW60" s="15"/>
      <c r="RX60" s="15"/>
      <c r="RY60" s="15"/>
      <c r="RZ60" s="15"/>
      <c r="SA60" s="15"/>
      <c r="SB60" s="15"/>
      <c r="SC60" s="15"/>
      <c r="SD60" s="15"/>
      <c r="SE60" s="15"/>
      <c r="SF60" s="15"/>
      <c r="SG60" s="15"/>
      <c r="SH60" s="15"/>
      <c r="SI60" s="15"/>
      <c r="SJ60" s="15"/>
      <c r="SK60" s="15"/>
      <c r="SL60" s="15"/>
      <c r="SM60" s="15"/>
      <c r="SN60" s="15"/>
      <c r="SO60" s="15"/>
      <c r="SP60" s="15"/>
      <c r="SQ60" s="15"/>
      <c r="SR60" s="15"/>
      <c r="SS60" s="15"/>
      <c r="ST60" s="15"/>
      <c r="SU60" s="15"/>
      <c r="SV60" s="15"/>
      <c r="SW60" s="15"/>
      <c r="SX60" s="15"/>
      <c r="SY60" s="15"/>
      <c r="SZ60" s="15"/>
      <c r="TA60" s="15"/>
      <c r="TB60" s="15"/>
      <c r="TC60" s="15"/>
      <c r="TD60" s="15"/>
      <c r="TE60" s="15"/>
      <c r="TF60" s="15"/>
      <c r="TG60" s="15"/>
      <c r="TH60" s="15"/>
      <c r="TI60" s="15"/>
      <c r="TJ60" s="15"/>
      <c r="TK60" s="15"/>
      <c r="TL60" s="15"/>
      <c r="TM60" s="15"/>
      <c r="TN60" s="15"/>
      <c r="TO60" s="15"/>
      <c r="TP60" s="15"/>
      <c r="TQ60" s="15"/>
      <c r="TR60" s="15"/>
      <c r="TS60" s="15"/>
      <c r="TT60" s="15"/>
      <c r="TU60" s="15"/>
      <c r="TV60" s="15"/>
      <c r="TW60" s="15"/>
      <c r="TX60" s="15"/>
      <c r="TY60" s="15"/>
      <c r="TZ60" s="15"/>
      <c r="UA60" s="15"/>
      <c r="UB60" s="15"/>
      <c r="UC60" s="15"/>
      <c r="UD60" s="15"/>
      <c r="UE60" s="15"/>
      <c r="UF60" s="15"/>
      <c r="UG60" s="15"/>
      <c r="UH60" s="15"/>
      <c r="UI60" s="15"/>
      <c r="UJ60" s="15"/>
      <c r="UK60" s="15"/>
      <c r="UL60" s="15"/>
      <c r="UM60" s="15"/>
      <c r="UN60" s="15"/>
      <c r="UO60" s="15"/>
      <c r="UP60" s="15"/>
      <c r="UQ60" s="15"/>
      <c r="UR60" s="15"/>
      <c r="US60" s="15"/>
      <c r="UT60" s="15"/>
      <c r="UU60" s="15"/>
      <c r="UV60" s="15"/>
      <c r="UW60" s="15"/>
      <c r="UX60" s="15"/>
      <c r="UY60" s="15"/>
      <c r="UZ60" s="15"/>
      <c r="VA60" s="15"/>
      <c r="VB60" s="15"/>
      <c r="VC60" s="15"/>
      <c r="VD60" s="15"/>
      <c r="VE60" s="15"/>
      <c r="VF60" s="15"/>
      <c r="VG60" s="15"/>
      <c r="VH60" s="15"/>
      <c r="VI60" s="15"/>
      <c r="VJ60" s="15"/>
      <c r="VK60" s="15"/>
      <c r="VL60" s="15"/>
      <c r="VM60" s="15"/>
      <c r="VN60" s="15"/>
      <c r="VO60" s="15"/>
      <c r="VP60" s="15"/>
      <c r="VQ60" s="15"/>
      <c r="VR60" s="15"/>
      <c r="VS60" s="15"/>
      <c r="VT60" s="15"/>
      <c r="VU60" s="15"/>
      <c r="VV60" s="15"/>
      <c r="VW60" s="15"/>
      <c r="VX60" s="15"/>
      <c r="VY60" s="15"/>
      <c r="VZ60" s="15"/>
      <c r="WA60" s="15"/>
      <c r="WB60" s="15"/>
      <c r="WC60" s="15"/>
      <c r="WD60" s="15"/>
      <c r="WE60" s="15"/>
      <c r="WF60" s="15"/>
      <c r="WG60" s="15"/>
      <c r="WH60" s="15"/>
      <c r="WI60" s="15"/>
      <c r="WJ60" s="15"/>
      <c r="WK60" s="15"/>
      <c r="WL60" s="15"/>
      <c r="WM60" s="15"/>
      <c r="WN60" s="15"/>
      <c r="WO60" s="15"/>
      <c r="WP60" s="15"/>
      <c r="WQ60" s="15"/>
      <c r="WR60" s="15"/>
      <c r="WS60" s="15"/>
      <c r="WT60" s="15"/>
      <c r="WU60" s="15"/>
      <c r="WV60" s="15"/>
      <c r="WW60" s="15"/>
      <c r="WX60" s="15"/>
      <c r="WY60" s="15"/>
      <c r="WZ60" s="15"/>
      <c r="XA60" s="15"/>
      <c r="XB60" s="15"/>
      <c r="XC60" s="15"/>
      <c r="XD60" s="15"/>
      <c r="XE60" s="15"/>
      <c r="XF60" s="15"/>
      <c r="XG60" s="15"/>
      <c r="XH60" s="15"/>
      <c r="XI60" s="15"/>
      <c r="XJ60" s="15"/>
      <c r="XK60" s="15"/>
      <c r="XL60" s="15"/>
      <c r="XM60" s="15"/>
      <c r="XN60" s="15"/>
      <c r="XO60" s="15"/>
      <c r="XP60" s="15"/>
      <c r="XQ60" s="15"/>
      <c r="XR60" s="15"/>
      <c r="XS60" s="15"/>
      <c r="XT60" s="15"/>
      <c r="XU60" s="15"/>
      <c r="XV60" s="15"/>
      <c r="XW60" s="15"/>
      <c r="XX60" s="15"/>
      <c r="XY60" s="15"/>
      <c r="XZ60" s="15"/>
      <c r="YA60" s="15"/>
      <c r="YB60" s="15"/>
      <c r="YC60" s="15"/>
      <c r="YD60" s="15"/>
      <c r="YE60" s="15"/>
      <c r="YF60" s="15"/>
      <c r="YG60" s="15"/>
      <c r="YH60" s="15"/>
      <c r="YI60" s="15"/>
      <c r="YJ60" s="15"/>
      <c r="YK60" s="15"/>
      <c r="YL60" s="15"/>
      <c r="YM60" s="15"/>
      <c r="YN60" s="15"/>
      <c r="YO60" s="15"/>
      <c r="YP60" s="15"/>
      <c r="YQ60" s="15"/>
      <c r="YR60" s="15"/>
      <c r="YS60" s="15"/>
      <c r="YT60" s="15"/>
      <c r="YU60" s="15"/>
      <c r="YV60" s="15"/>
      <c r="YW60" s="15"/>
      <c r="YX60" s="15"/>
      <c r="YY60" s="15"/>
      <c r="YZ60" s="15"/>
      <c r="ZA60" s="15"/>
      <c r="ZB60" s="15"/>
      <c r="ZC60" s="15"/>
      <c r="ZD60" s="15"/>
      <c r="ZE60" s="15"/>
      <c r="ZF60" s="15"/>
      <c r="ZG60" s="15"/>
      <c r="ZH60" s="15"/>
      <c r="ZI60" s="15"/>
      <c r="ZJ60" s="15"/>
      <c r="ZK60" s="15"/>
      <c r="ZL60" s="15"/>
      <c r="ZM60" s="15"/>
      <c r="ZN60" s="15"/>
      <c r="ZO60" s="15"/>
      <c r="ZP60" s="15"/>
      <c r="ZQ60" s="15"/>
      <c r="ZR60" s="15"/>
      <c r="ZS60" s="15"/>
      <c r="ZT60" s="15"/>
      <c r="ZU60" s="15"/>
      <c r="ZV60" s="15"/>
      <c r="ZW60" s="15"/>
      <c r="ZX60" s="15"/>
      <c r="ZY60" s="15"/>
      <c r="ZZ60" s="15"/>
      <c r="AAA60" s="15"/>
      <c r="AAB60" s="15"/>
      <c r="AAC60" s="15"/>
      <c r="AAD60" s="15"/>
      <c r="AAE60" s="15"/>
      <c r="AAF60" s="15"/>
      <c r="AAG60" s="15"/>
      <c r="AAH60" s="15"/>
      <c r="AAI60" s="15"/>
      <c r="AAJ60" s="15"/>
      <c r="AAK60" s="15"/>
      <c r="AAL60" s="15"/>
      <c r="AAM60" s="15"/>
      <c r="AAN60" s="15"/>
      <c r="AAO60" s="15"/>
      <c r="AAP60" s="15"/>
      <c r="AAQ60" s="15"/>
      <c r="AAR60" s="15"/>
      <c r="AAS60" s="15"/>
      <c r="AAT60" s="15"/>
      <c r="AAU60" s="15"/>
      <c r="AAV60" s="15"/>
      <c r="AAW60" s="15"/>
      <c r="AAX60" s="15"/>
      <c r="AAY60" s="15"/>
      <c r="AAZ60" s="15"/>
      <c r="ABA60" s="15"/>
      <c r="ABB60" s="15"/>
      <c r="ABC60" s="15"/>
      <c r="ABD60" s="15"/>
      <c r="ABE60" s="15"/>
      <c r="ABF60" s="15"/>
      <c r="ABG60" s="15"/>
      <c r="ABH60" s="15"/>
      <c r="ABI60" s="15"/>
      <c r="ABJ60" s="15"/>
      <c r="ABK60" s="15"/>
      <c r="ABL60" s="15"/>
      <c r="ABM60" s="15"/>
      <c r="ABN60" s="15"/>
      <c r="ABO60" s="15"/>
      <c r="ABP60" s="15"/>
      <c r="ABQ60" s="15"/>
      <c r="ABR60" s="15"/>
      <c r="ABS60" s="15"/>
      <c r="ABT60" s="15"/>
      <c r="ABU60" s="15"/>
      <c r="ABV60" s="15"/>
      <c r="ABW60" s="15"/>
      <c r="ABX60" s="15"/>
      <c r="ABY60" s="15"/>
      <c r="ABZ60" s="15"/>
      <c r="ACA60" s="15"/>
      <c r="ACB60" s="15"/>
      <c r="ACC60" s="15"/>
      <c r="ACD60" s="15"/>
      <c r="ACE60" s="15"/>
      <c r="ACF60" s="15"/>
      <c r="ACG60" s="15"/>
      <c r="ACH60" s="15"/>
      <c r="ACI60" s="15"/>
      <c r="ACJ60" s="15"/>
      <c r="ACK60" s="15"/>
      <c r="ACL60" s="15"/>
      <c r="ACM60" s="15"/>
      <c r="ACN60" s="15"/>
      <c r="ACO60" s="15"/>
      <c r="ACP60" s="15"/>
      <c r="ACQ60" s="15"/>
      <c r="ACR60" s="15"/>
      <c r="ACS60" s="15"/>
      <c r="ACT60" s="15"/>
      <c r="ACU60" s="15"/>
      <c r="ACV60" s="15"/>
      <c r="ACW60" s="15"/>
      <c r="ACX60" s="15"/>
      <c r="ACY60" s="15"/>
      <c r="ACZ60" s="15"/>
      <c r="ADA60" s="15"/>
      <c r="ADB60" s="15"/>
      <c r="ADC60" s="15"/>
      <c r="ADD60" s="15"/>
      <c r="ADE60" s="15"/>
      <c r="ADF60" s="15"/>
      <c r="ADG60" s="15"/>
      <c r="ADH60" s="15"/>
      <c r="ADI60" s="15"/>
      <c r="ADJ60" s="15"/>
      <c r="ADK60" s="15"/>
      <c r="ADL60" s="15"/>
      <c r="ADM60" s="15"/>
      <c r="ADN60" s="15"/>
      <c r="ADO60" s="15"/>
      <c r="ADP60" s="15"/>
      <c r="ADQ60" s="15"/>
      <c r="ADR60" s="15"/>
      <c r="ADS60" s="15"/>
      <c r="ADT60" s="15"/>
      <c r="ADU60" s="15"/>
      <c r="ADV60" s="15"/>
      <c r="ADW60" s="15"/>
      <c r="ADX60" s="15"/>
      <c r="ADY60" s="15"/>
      <c r="ADZ60" s="15"/>
      <c r="AEA60" s="15"/>
      <c r="AEB60" s="15"/>
      <c r="AEC60" s="15"/>
      <c r="AED60" s="15"/>
      <c r="AEE60" s="15"/>
      <c r="AEF60" s="15"/>
      <c r="AEG60" s="15"/>
      <c r="AEH60" s="15"/>
      <c r="AEI60" s="15"/>
      <c r="AEJ60" s="15"/>
      <c r="AEK60" s="15"/>
      <c r="AEL60" s="15"/>
      <c r="AEM60" s="15"/>
      <c r="AEN60" s="15"/>
      <c r="AEO60" s="15"/>
      <c r="AEP60" s="15"/>
      <c r="AEQ60" s="15"/>
      <c r="AER60" s="15"/>
      <c r="AES60" s="15"/>
      <c r="AET60" s="15"/>
      <c r="AEU60" s="15"/>
      <c r="AEV60" s="15"/>
      <c r="AEW60" s="15"/>
      <c r="AEX60" s="15"/>
      <c r="AEY60" s="15"/>
      <c r="AEZ60" s="15"/>
      <c r="AFA60" s="15"/>
      <c r="AFB60" s="15"/>
      <c r="AFC60" s="15"/>
      <c r="AFD60" s="15"/>
      <c r="AFE60" s="15"/>
      <c r="AFF60" s="15"/>
      <c r="AFG60" s="15"/>
      <c r="AFH60" s="15"/>
      <c r="AFI60" s="15"/>
      <c r="AFJ60" s="15"/>
      <c r="AFK60" s="15"/>
      <c r="AFL60" s="15"/>
      <c r="AFM60" s="15"/>
      <c r="AFN60" s="15"/>
      <c r="AFO60" s="15"/>
      <c r="AFP60" s="15"/>
      <c r="AFQ60" s="15"/>
      <c r="AFR60" s="15"/>
      <c r="AFS60" s="15"/>
      <c r="AFT60" s="15"/>
      <c r="AFU60" s="15"/>
      <c r="AFV60" s="15"/>
      <c r="AFW60" s="15"/>
      <c r="AFX60" s="15"/>
      <c r="AFY60" s="15"/>
      <c r="AFZ60" s="15"/>
      <c r="AGA60" s="15"/>
      <c r="AGB60" s="15"/>
      <c r="AGC60" s="15"/>
      <c r="AGD60" s="15"/>
      <c r="AGE60" s="15"/>
      <c r="AGF60" s="15"/>
      <c r="AGG60" s="15"/>
      <c r="AGH60" s="15"/>
      <c r="AGI60" s="15"/>
      <c r="AGJ60" s="15"/>
      <c r="AGK60" s="15"/>
      <c r="AGL60" s="15"/>
      <c r="AGM60" s="15"/>
      <c r="AGN60" s="15"/>
      <c r="AGO60" s="15"/>
      <c r="AGP60" s="15"/>
      <c r="AGQ60" s="15"/>
      <c r="AGR60" s="15"/>
      <c r="AGS60" s="15"/>
      <c r="AGT60" s="15"/>
      <c r="AGU60" s="15"/>
      <c r="AGV60" s="15"/>
      <c r="AGW60" s="15"/>
      <c r="AGX60" s="15"/>
      <c r="AGY60" s="15"/>
      <c r="AGZ60" s="15"/>
      <c r="AHA60" s="15"/>
      <c r="AHB60" s="15"/>
      <c r="AHC60" s="15"/>
      <c r="AHD60" s="15"/>
      <c r="AHE60" s="15"/>
      <c r="AHF60" s="15"/>
      <c r="AHG60" s="15"/>
      <c r="AHH60" s="15"/>
      <c r="AHI60" s="15"/>
      <c r="AHJ60" s="15"/>
      <c r="AHK60" s="15"/>
      <c r="AHL60" s="15"/>
      <c r="AHM60" s="15"/>
      <c r="AHN60" s="15"/>
      <c r="AHO60" s="15"/>
      <c r="AHP60" s="15"/>
      <c r="AHQ60" s="15"/>
      <c r="AHR60" s="15"/>
      <c r="AHS60" s="15"/>
      <c r="AHT60" s="15"/>
      <c r="AHU60" s="15"/>
      <c r="AHV60" s="15"/>
      <c r="AHW60" s="15"/>
      <c r="AHX60" s="15"/>
      <c r="AHY60" s="15"/>
      <c r="AHZ60" s="15"/>
      <c r="AIA60" s="15"/>
      <c r="AIB60" s="15"/>
      <c r="AIC60" s="15"/>
      <c r="AID60" s="15"/>
      <c r="AIE60" s="15"/>
      <c r="AIF60" s="15"/>
      <c r="AIG60" s="15"/>
      <c r="AIH60" s="15"/>
      <c r="AII60" s="15"/>
      <c r="AIJ60" s="15"/>
      <c r="AIK60" s="15"/>
      <c r="AIL60" s="15"/>
      <c r="AIM60" s="15"/>
      <c r="AIN60" s="15"/>
      <c r="AIO60" s="15"/>
      <c r="AIP60" s="15"/>
      <c r="AIQ60" s="15"/>
      <c r="AIR60" s="15"/>
      <c r="AIS60" s="15"/>
      <c r="AIT60" s="15"/>
      <c r="AIU60" s="15"/>
      <c r="AIV60" s="15"/>
      <c r="AIW60" s="15"/>
      <c r="AIX60" s="15"/>
      <c r="AIY60" s="15"/>
      <c r="AIZ60" s="15"/>
      <c r="AJA60" s="15"/>
      <c r="AJB60" s="15"/>
      <c r="AJC60" s="15"/>
      <c r="AJD60" s="15"/>
      <c r="AJE60" s="15"/>
      <c r="AJF60" s="15"/>
      <c r="AJG60" s="15"/>
      <c r="AJH60" s="15"/>
      <c r="AJI60" s="15"/>
      <c r="AJJ60" s="15"/>
      <c r="AJK60" s="15"/>
      <c r="AJL60" s="15"/>
      <c r="AJM60" s="15"/>
      <c r="AJN60" s="15"/>
      <c r="AJO60" s="15"/>
      <c r="AJP60" s="15"/>
      <c r="AJQ60" s="15"/>
      <c r="AJR60" s="15"/>
      <c r="AJS60" s="15"/>
      <c r="AJT60" s="15"/>
      <c r="AJU60" s="15"/>
      <c r="AJV60" s="15"/>
      <c r="AJW60" s="15"/>
      <c r="AJX60" s="15"/>
      <c r="AJY60" s="15"/>
      <c r="AJZ60" s="15"/>
      <c r="AKA60" s="15"/>
      <c r="AKB60" s="15"/>
      <c r="AKC60" s="15"/>
      <c r="AKD60" s="15"/>
      <c r="AKE60" s="15"/>
      <c r="AKF60" s="15"/>
      <c r="AKG60" s="15"/>
      <c r="AKH60" s="15"/>
      <c r="AKI60" s="15"/>
      <c r="AKJ60" s="15"/>
      <c r="AKK60" s="15"/>
      <c r="AKL60" s="15"/>
      <c r="AKM60" s="15"/>
      <c r="AKN60" s="15"/>
      <c r="AKO60" s="15"/>
      <c r="AKP60" s="15"/>
      <c r="AKQ60" s="15"/>
      <c r="AKR60" s="15"/>
      <c r="AKS60" s="15"/>
      <c r="AKT60" s="15"/>
      <c r="AKU60" s="15"/>
      <c r="AKV60" s="15"/>
      <c r="AKW60" s="15"/>
      <c r="AKX60" s="15"/>
      <c r="AKY60" s="15"/>
      <c r="AKZ60" s="15"/>
      <c r="ALA60" s="15"/>
      <c r="ALB60" s="15"/>
      <c r="ALC60" s="15"/>
      <c r="ALD60" s="15"/>
      <c r="ALE60" s="15"/>
      <c r="ALF60" s="15"/>
      <c r="ALG60" s="15"/>
      <c r="ALH60" s="15"/>
      <c r="ALI60" s="15"/>
      <c r="ALJ60" s="15"/>
      <c r="ALK60" s="15"/>
      <c r="ALL60" s="15"/>
      <c r="ALM60" s="15"/>
      <c r="ALN60" s="15"/>
      <c r="ALO60" s="15"/>
      <c r="ALP60" s="15"/>
      <c r="ALQ60" s="15"/>
      <c r="ALR60" s="15"/>
      <c r="ALS60" s="15"/>
      <c r="ALT60" s="15"/>
      <c r="ALU60" s="15"/>
      <c r="ALV60" s="15"/>
      <c r="ALW60" s="15"/>
      <c r="ALX60" s="15"/>
      <c r="ALY60" s="15"/>
      <c r="ALZ60" s="15"/>
      <c r="AMA60" s="15"/>
      <c r="AMB60" s="15"/>
      <c r="AMC60" s="15"/>
      <c r="AMD60" s="15"/>
      <c r="AME60" s="15"/>
      <c r="AMF60" s="15"/>
      <c r="AMG60" s="15"/>
      <c r="AMH60" s="15"/>
    </row>
    <row r="61" spans="1:1022">
      <c r="A61" s="14" t="s">
        <v>25</v>
      </c>
      <c r="B61" s="112" t="s">
        <v>26</v>
      </c>
      <c r="C61" s="15"/>
      <c r="D61" s="16"/>
      <c r="E61" s="16"/>
      <c r="F61" s="121"/>
      <c r="G61" s="243">
        <f>'B5 PRISTOP '!F27</f>
        <v>0</v>
      </c>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c r="KD61" s="15"/>
      <c r="KE61" s="15"/>
      <c r="KF61" s="15"/>
      <c r="KG61" s="15"/>
      <c r="KH61" s="15"/>
      <c r="KI61" s="15"/>
      <c r="KJ61" s="15"/>
      <c r="KK61" s="15"/>
      <c r="KL61" s="15"/>
      <c r="KM61" s="15"/>
      <c r="KN61" s="15"/>
      <c r="KO61" s="15"/>
      <c r="KP61" s="15"/>
      <c r="KQ61" s="15"/>
      <c r="KR61" s="15"/>
      <c r="KS61" s="15"/>
      <c r="KT61" s="15"/>
      <c r="KU61" s="15"/>
      <c r="KV61" s="15"/>
      <c r="KW61" s="15"/>
      <c r="KX61" s="15"/>
      <c r="KY61" s="15"/>
      <c r="KZ61" s="15"/>
      <c r="LA61" s="15"/>
      <c r="LB61" s="15"/>
      <c r="LC61" s="15"/>
      <c r="LD61" s="15"/>
      <c r="LE61" s="15"/>
      <c r="LF61" s="15"/>
      <c r="LG61" s="15"/>
      <c r="LH61" s="15"/>
      <c r="LI61" s="15"/>
      <c r="LJ61" s="15"/>
      <c r="LK61" s="15"/>
      <c r="LL61" s="15"/>
      <c r="LM61" s="15"/>
      <c r="LN61" s="15"/>
      <c r="LO61" s="15"/>
      <c r="LP61" s="15"/>
      <c r="LQ61" s="15"/>
      <c r="LR61" s="15"/>
      <c r="LS61" s="15"/>
      <c r="LT61" s="15"/>
      <c r="LU61" s="15"/>
      <c r="LV61" s="15"/>
      <c r="LW61" s="15"/>
      <c r="LX61" s="15"/>
      <c r="LY61" s="15"/>
      <c r="LZ61" s="15"/>
      <c r="MA61" s="15"/>
      <c r="MB61" s="15"/>
      <c r="MC61" s="15"/>
      <c r="MD61" s="15"/>
      <c r="ME61" s="15"/>
      <c r="MF61" s="15"/>
      <c r="MG61" s="15"/>
      <c r="MH61" s="15"/>
      <c r="MI61" s="15"/>
      <c r="MJ61" s="15"/>
      <c r="MK61" s="15"/>
      <c r="ML61" s="15"/>
      <c r="MM61" s="15"/>
      <c r="MN61" s="15"/>
      <c r="MO61" s="15"/>
      <c r="MP61" s="15"/>
      <c r="MQ61" s="15"/>
      <c r="MR61" s="15"/>
      <c r="MS61" s="15"/>
      <c r="MT61" s="15"/>
      <c r="MU61" s="15"/>
      <c r="MV61" s="15"/>
      <c r="MW61" s="15"/>
      <c r="MX61" s="15"/>
      <c r="MY61" s="15"/>
      <c r="MZ61" s="15"/>
      <c r="NA61" s="15"/>
      <c r="NB61" s="15"/>
      <c r="NC61" s="15"/>
      <c r="ND61" s="15"/>
      <c r="NE61" s="15"/>
      <c r="NF61" s="15"/>
      <c r="NG61" s="15"/>
      <c r="NH61" s="15"/>
      <c r="NI61" s="15"/>
      <c r="NJ61" s="15"/>
      <c r="NK61" s="15"/>
      <c r="NL61" s="15"/>
      <c r="NM61" s="15"/>
      <c r="NN61" s="15"/>
      <c r="NO61" s="15"/>
      <c r="NP61" s="15"/>
      <c r="NQ61" s="15"/>
      <c r="NR61" s="15"/>
      <c r="NS61" s="15"/>
      <c r="NT61" s="15"/>
      <c r="NU61" s="15"/>
      <c r="NV61" s="15"/>
      <c r="NW61" s="15"/>
      <c r="NX61" s="15"/>
      <c r="NY61" s="15"/>
      <c r="NZ61" s="15"/>
      <c r="OA61" s="15"/>
      <c r="OB61" s="15"/>
      <c r="OC61" s="15"/>
      <c r="OD61" s="15"/>
      <c r="OE61" s="15"/>
      <c r="OF61" s="15"/>
      <c r="OG61" s="15"/>
      <c r="OH61" s="15"/>
      <c r="OI61" s="15"/>
      <c r="OJ61" s="15"/>
      <c r="OK61" s="15"/>
      <c r="OL61" s="15"/>
      <c r="OM61" s="15"/>
      <c r="ON61" s="15"/>
      <c r="OO61" s="15"/>
      <c r="OP61" s="15"/>
      <c r="OQ61" s="15"/>
      <c r="OR61" s="15"/>
      <c r="OS61" s="15"/>
      <c r="OT61" s="15"/>
      <c r="OU61" s="15"/>
      <c r="OV61" s="15"/>
      <c r="OW61" s="15"/>
      <c r="OX61" s="15"/>
      <c r="OY61" s="15"/>
      <c r="OZ61" s="15"/>
      <c r="PA61" s="15"/>
      <c r="PB61" s="15"/>
      <c r="PC61" s="15"/>
      <c r="PD61" s="15"/>
      <c r="PE61" s="15"/>
      <c r="PF61" s="15"/>
      <c r="PG61" s="15"/>
      <c r="PH61" s="15"/>
      <c r="PI61" s="15"/>
      <c r="PJ61" s="15"/>
      <c r="PK61" s="15"/>
      <c r="PL61" s="15"/>
      <c r="PM61" s="15"/>
      <c r="PN61" s="15"/>
      <c r="PO61" s="15"/>
      <c r="PP61" s="15"/>
      <c r="PQ61" s="15"/>
      <c r="PR61" s="15"/>
      <c r="PS61" s="15"/>
      <c r="PT61" s="15"/>
      <c r="PU61" s="15"/>
      <c r="PV61" s="15"/>
      <c r="PW61" s="15"/>
      <c r="PX61" s="15"/>
      <c r="PY61" s="15"/>
      <c r="PZ61" s="15"/>
      <c r="QA61" s="15"/>
      <c r="QB61" s="15"/>
      <c r="QC61" s="15"/>
      <c r="QD61" s="15"/>
      <c r="QE61" s="15"/>
      <c r="QF61" s="15"/>
      <c r="QG61" s="15"/>
      <c r="QH61" s="15"/>
      <c r="QI61" s="15"/>
      <c r="QJ61" s="15"/>
      <c r="QK61" s="15"/>
      <c r="QL61" s="15"/>
      <c r="QM61" s="15"/>
      <c r="QN61" s="15"/>
      <c r="QO61" s="15"/>
      <c r="QP61" s="15"/>
      <c r="QQ61" s="15"/>
      <c r="QR61" s="15"/>
      <c r="QS61" s="15"/>
      <c r="QT61" s="15"/>
      <c r="QU61" s="15"/>
      <c r="QV61" s="15"/>
      <c r="QW61" s="15"/>
      <c r="QX61" s="15"/>
      <c r="QY61" s="15"/>
      <c r="QZ61" s="15"/>
      <c r="RA61" s="15"/>
      <c r="RB61" s="15"/>
      <c r="RC61" s="15"/>
      <c r="RD61" s="15"/>
      <c r="RE61" s="15"/>
      <c r="RF61" s="15"/>
      <c r="RG61" s="15"/>
      <c r="RH61" s="15"/>
      <c r="RI61" s="15"/>
      <c r="RJ61" s="15"/>
      <c r="RK61" s="15"/>
      <c r="RL61" s="15"/>
      <c r="RM61" s="15"/>
      <c r="RN61" s="15"/>
      <c r="RO61" s="15"/>
      <c r="RP61" s="15"/>
      <c r="RQ61" s="15"/>
      <c r="RR61" s="15"/>
      <c r="RS61" s="15"/>
      <c r="RT61" s="15"/>
      <c r="RU61" s="15"/>
      <c r="RV61" s="15"/>
      <c r="RW61" s="15"/>
      <c r="RX61" s="15"/>
      <c r="RY61" s="15"/>
      <c r="RZ61" s="15"/>
      <c r="SA61" s="15"/>
      <c r="SB61" s="15"/>
      <c r="SC61" s="15"/>
      <c r="SD61" s="15"/>
      <c r="SE61" s="15"/>
      <c r="SF61" s="15"/>
      <c r="SG61" s="15"/>
      <c r="SH61" s="15"/>
      <c r="SI61" s="15"/>
      <c r="SJ61" s="15"/>
      <c r="SK61" s="15"/>
      <c r="SL61" s="15"/>
      <c r="SM61" s="15"/>
      <c r="SN61" s="15"/>
      <c r="SO61" s="15"/>
      <c r="SP61" s="15"/>
      <c r="SQ61" s="15"/>
      <c r="SR61" s="15"/>
      <c r="SS61" s="15"/>
      <c r="ST61" s="15"/>
      <c r="SU61" s="15"/>
      <c r="SV61" s="15"/>
      <c r="SW61" s="15"/>
      <c r="SX61" s="15"/>
      <c r="SY61" s="15"/>
      <c r="SZ61" s="15"/>
      <c r="TA61" s="15"/>
      <c r="TB61" s="15"/>
      <c r="TC61" s="15"/>
      <c r="TD61" s="15"/>
      <c r="TE61" s="15"/>
      <c r="TF61" s="15"/>
      <c r="TG61" s="15"/>
      <c r="TH61" s="15"/>
      <c r="TI61" s="15"/>
      <c r="TJ61" s="15"/>
      <c r="TK61" s="15"/>
      <c r="TL61" s="15"/>
      <c r="TM61" s="15"/>
      <c r="TN61" s="15"/>
      <c r="TO61" s="15"/>
      <c r="TP61" s="15"/>
      <c r="TQ61" s="15"/>
      <c r="TR61" s="15"/>
      <c r="TS61" s="15"/>
      <c r="TT61" s="15"/>
      <c r="TU61" s="15"/>
      <c r="TV61" s="15"/>
      <c r="TW61" s="15"/>
      <c r="TX61" s="15"/>
      <c r="TY61" s="15"/>
      <c r="TZ61" s="15"/>
      <c r="UA61" s="15"/>
      <c r="UB61" s="15"/>
      <c r="UC61" s="15"/>
      <c r="UD61" s="15"/>
      <c r="UE61" s="15"/>
      <c r="UF61" s="15"/>
      <c r="UG61" s="15"/>
      <c r="UH61" s="15"/>
      <c r="UI61" s="15"/>
      <c r="UJ61" s="15"/>
      <c r="UK61" s="15"/>
      <c r="UL61" s="15"/>
      <c r="UM61" s="15"/>
      <c r="UN61" s="15"/>
      <c r="UO61" s="15"/>
      <c r="UP61" s="15"/>
      <c r="UQ61" s="15"/>
      <c r="UR61" s="15"/>
      <c r="US61" s="15"/>
      <c r="UT61" s="15"/>
      <c r="UU61" s="15"/>
      <c r="UV61" s="15"/>
      <c r="UW61" s="15"/>
      <c r="UX61" s="15"/>
      <c r="UY61" s="15"/>
      <c r="UZ61" s="15"/>
      <c r="VA61" s="15"/>
      <c r="VB61" s="15"/>
      <c r="VC61" s="15"/>
      <c r="VD61" s="15"/>
      <c r="VE61" s="15"/>
      <c r="VF61" s="15"/>
      <c r="VG61" s="15"/>
      <c r="VH61" s="15"/>
      <c r="VI61" s="15"/>
      <c r="VJ61" s="15"/>
      <c r="VK61" s="15"/>
      <c r="VL61" s="15"/>
      <c r="VM61" s="15"/>
      <c r="VN61" s="15"/>
      <c r="VO61" s="15"/>
      <c r="VP61" s="15"/>
      <c r="VQ61" s="15"/>
      <c r="VR61" s="15"/>
      <c r="VS61" s="15"/>
      <c r="VT61" s="15"/>
      <c r="VU61" s="15"/>
      <c r="VV61" s="15"/>
      <c r="VW61" s="15"/>
      <c r="VX61" s="15"/>
      <c r="VY61" s="15"/>
      <c r="VZ61" s="15"/>
      <c r="WA61" s="15"/>
      <c r="WB61" s="15"/>
      <c r="WC61" s="15"/>
      <c r="WD61" s="15"/>
      <c r="WE61" s="15"/>
      <c r="WF61" s="15"/>
      <c r="WG61" s="15"/>
      <c r="WH61" s="15"/>
      <c r="WI61" s="15"/>
      <c r="WJ61" s="15"/>
      <c r="WK61" s="15"/>
      <c r="WL61" s="15"/>
      <c r="WM61" s="15"/>
      <c r="WN61" s="15"/>
      <c r="WO61" s="15"/>
      <c r="WP61" s="15"/>
      <c r="WQ61" s="15"/>
      <c r="WR61" s="15"/>
      <c r="WS61" s="15"/>
      <c r="WT61" s="15"/>
      <c r="WU61" s="15"/>
      <c r="WV61" s="15"/>
      <c r="WW61" s="15"/>
      <c r="WX61" s="15"/>
      <c r="WY61" s="15"/>
      <c r="WZ61" s="15"/>
      <c r="XA61" s="15"/>
      <c r="XB61" s="15"/>
      <c r="XC61" s="15"/>
      <c r="XD61" s="15"/>
      <c r="XE61" s="15"/>
      <c r="XF61" s="15"/>
      <c r="XG61" s="15"/>
      <c r="XH61" s="15"/>
      <c r="XI61" s="15"/>
      <c r="XJ61" s="15"/>
      <c r="XK61" s="15"/>
      <c r="XL61" s="15"/>
      <c r="XM61" s="15"/>
      <c r="XN61" s="15"/>
      <c r="XO61" s="15"/>
      <c r="XP61" s="15"/>
      <c r="XQ61" s="15"/>
      <c r="XR61" s="15"/>
      <c r="XS61" s="15"/>
      <c r="XT61" s="15"/>
      <c r="XU61" s="15"/>
      <c r="XV61" s="15"/>
      <c r="XW61" s="15"/>
      <c r="XX61" s="15"/>
      <c r="XY61" s="15"/>
      <c r="XZ61" s="15"/>
      <c r="YA61" s="15"/>
      <c r="YB61" s="15"/>
      <c r="YC61" s="15"/>
      <c r="YD61" s="15"/>
      <c r="YE61" s="15"/>
      <c r="YF61" s="15"/>
      <c r="YG61" s="15"/>
      <c r="YH61" s="15"/>
      <c r="YI61" s="15"/>
      <c r="YJ61" s="15"/>
      <c r="YK61" s="15"/>
      <c r="YL61" s="15"/>
      <c r="YM61" s="15"/>
      <c r="YN61" s="15"/>
      <c r="YO61" s="15"/>
      <c r="YP61" s="15"/>
      <c r="YQ61" s="15"/>
      <c r="YR61" s="15"/>
      <c r="YS61" s="15"/>
      <c r="YT61" s="15"/>
      <c r="YU61" s="15"/>
      <c r="YV61" s="15"/>
      <c r="YW61" s="15"/>
      <c r="YX61" s="15"/>
      <c r="YY61" s="15"/>
      <c r="YZ61" s="15"/>
      <c r="ZA61" s="15"/>
      <c r="ZB61" s="15"/>
      <c r="ZC61" s="15"/>
      <c r="ZD61" s="15"/>
      <c r="ZE61" s="15"/>
      <c r="ZF61" s="15"/>
      <c r="ZG61" s="15"/>
      <c r="ZH61" s="15"/>
      <c r="ZI61" s="15"/>
      <c r="ZJ61" s="15"/>
      <c r="ZK61" s="15"/>
      <c r="ZL61" s="15"/>
      <c r="ZM61" s="15"/>
      <c r="ZN61" s="15"/>
      <c r="ZO61" s="15"/>
      <c r="ZP61" s="15"/>
      <c r="ZQ61" s="15"/>
      <c r="ZR61" s="15"/>
      <c r="ZS61" s="15"/>
      <c r="ZT61" s="15"/>
      <c r="ZU61" s="15"/>
      <c r="ZV61" s="15"/>
      <c r="ZW61" s="15"/>
      <c r="ZX61" s="15"/>
      <c r="ZY61" s="15"/>
      <c r="ZZ61" s="15"/>
      <c r="AAA61" s="15"/>
      <c r="AAB61" s="15"/>
      <c r="AAC61" s="15"/>
      <c r="AAD61" s="15"/>
      <c r="AAE61" s="15"/>
      <c r="AAF61" s="15"/>
      <c r="AAG61" s="15"/>
      <c r="AAH61" s="15"/>
      <c r="AAI61" s="15"/>
      <c r="AAJ61" s="15"/>
      <c r="AAK61" s="15"/>
      <c r="AAL61" s="15"/>
      <c r="AAM61" s="15"/>
      <c r="AAN61" s="15"/>
      <c r="AAO61" s="15"/>
      <c r="AAP61" s="15"/>
      <c r="AAQ61" s="15"/>
      <c r="AAR61" s="15"/>
      <c r="AAS61" s="15"/>
      <c r="AAT61" s="15"/>
      <c r="AAU61" s="15"/>
      <c r="AAV61" s="15"/>
      <c r="AAW61" s="15"/>
      <c r="AAX61" s="15"/>
      <c r="AAY61" s="15"/>
      <c r="AAZ61" s="15"/>
      <c r="ABA61" s="15"/>
      <c r="ABB61" s="15"/>
      <c r="ABC61" s="15"/>
      <c r="ABD61" s="15"/>
      <c r="ABE61" s="15"/>
      <c r="ABF61" s="15"/>
      <c r="ABG61" s="15"/>
      <c r="ABH61" s="15"/>
      <c r="ABI61" s="15"/>
      <c r="ABJ61" s="15"/>
      <c r="ABK61" s="15"/>
      <c r="ABL61" s="15"/>
      <c r="ABM61" s="15"/>
      <c r="ABN61" s="15"/>
      <c r="ABO61" s="15"/>
      <c r="ABP61" s="15"/>
      <c r="ABQ61" s="15"/>
      <c r="ABR61" s="15"/>
      <c r="ABS61" s="15"/>
      <c r="ABT61" s="15"/>
      <c r="ABU61" s="15"/>
      <c r="ABV61" s="15"/>
      <c r="ABW61" s="15"/>
      <c r="ABX61" s="15"/>
      <c r="ABY61" s="15"/>
      <c r="ABZ61" s="15"/>
      <c r="ACA61" s="15"/>
      <c r="ACB61" s="15"/>
      <c r="ACC61" s="15"/>
      <c r="ACD61" s="15"/>
      <c r="ACE61" s="15"/>
      <c r="ACF61" s="15"/>
      <c r="ACG61" s="15"/>
      <c r="ACH61" s="15"/>
      <c r="ACI61" s="15"/>
      <c r="ACJ61" s="15"/>
      <c r="ACK61" s="15"/>
      <c r="ACL61" s="15"/>
      <c r="ACM61" s="15"/>
      <c r="ACN61" s="15"/>
      <c r="ACO61" s="15"/>
      <c r="ACP61" s="15"/>
      <c r="ACQ61" s="15"/>
      <c r="ACR61" s="15"/>
      <c r="ACS61" s="15"/>
      <c r="ACT61" s="15"/>
      <c r="ACU61" s="15"/>
      <c r="ACV61" s="15"/>
      <c r="ACW61" s="15"/>
      <c r="ACX61" s="15"/>
      <c r="ACY61" s="15"/>
      <c r="ACZ61" s="15"/>
      <c r="ADA61" s="15"/>
      <c r="ADB61" s="15"/>
      <c r="ADC61" s="15"/>
      <c r="ADD61" s="15"/>
      <c r="ADE61" s="15"/>
      <c r="ADF61" s="15"/>
      <c r="ADG61" s="15"/>
      <c r="ADH61" s="15"/>
      <c r="ADI61" s="15"/>
      <c r="ADJ61" s="15"/>
      <c r="ADK61" s="15"/>
      <c r="ADL61" s="15"/>
      <c r="ADM61" s="15"/>
      <c r="ADN61" s="15"/>
      <c r="ADO61" s="15"/>
      <c r="ADP61" s="15"/>
      <c r="ADQ61" s="15"/>
      <c r="ADR61" s="15"/>
      <c r="ADS61" s="15"/>
      <c r="ADT61" s="15"/>
      <c r="ADU61" s="15"/>
      <c r="ADV61" s="15"/>
      <c r="ADW61" s="15"/>
      <c r="ADX61" s="15"/>
      <c r="ADY61" s="15"/>
      <c r="ADZ61" s="15"/>
      <c r="AEA61" s="15"/>
      <c r="AEB61" s="15"/>
      <c r="AEC61" s="15"/>
      <c r="AED61" s="15"/>
      <c r="AEE61" s="15"/>
      <c r="AEF61" s="15"/>
      <c r="AEG61" s="15"/>
      <c r="AEH61" s="15"/>
      <c r="AEI61" s="15"/>
      <c r="AEJ61" s="15"/>
      <c r="AEK61" s="15"/>
      <c r="AEL61" s="15"/>
      <c r="AEM61" s="15"/>
      <c r="AEN61" s="15"/>
      <c r="AEO61" s="15"/>
      <c r="AEP61" s="15"/>
      <c r="AEQ61" s="15"/>
      <c r="AER61" s="15"/>
      <c r="AES61" s="15"/>
      <c r="AET61" s="15"/>
      <c r="AEU61" s="15"/>
      <c r="AEV61" s="15"/>
      <c r="AEW61" s="15"/>
      <c r="AEX61" s="15"/>
      <c r="AEY61" s="15"/>
      <c r="AEZ61" s="15"/>
      <c r="AFA61" s="15"/>
      <c r="AFB61" s="15"/>
      <c r="AFC61" s="15"/>
      <c r="AFD61" s="15"/>
      <c r="AFE61" s="15"/>
      <c r="AFF61" s="15"/>
      <c r="AFG61" s="15"/>
      <c r="AFH61" s="15"/>
      <c r="AFI61" s="15"/>
      <c r="AFJ61" s="15"/>
      <c r="AFK61" s="15"/>
      <c r="AFL61" s="15"/>
      <c r="AFM61" s="15"/>
      <c r="AFN61" s="15"/>
      <c r="AFO61" s="15"/>
      <c r="AFP61" s="15"/>
      <c r="AFQ61" s="15"/>
      <c r="AFR61" s="15"/>
      <c r="AFS61" s="15"/>
      <c r="AFT61" s="15"/>
      <c r="AFU61" s="15"/>
      <c r="AFV61" s="15"/>
      <c r="AFW61" s="15"/>
      <c r="AFX61" s="15"/>
      <c r="AFY61" s="15"/>
      <c r="AFZ61" s="15"/>
      <c r="AGA61" s="15"/>
      <c r="AGB61" s="15"/>
      <c r="AGC61" s="15"/>
      <c r="AGD61" s="15"/>
      <c r="AGE61" s="15"/>
      <c r="AGF61" s="15"/>
      <c r="AGG61" s="15"/>
      <c r="AGH61" s="15"/>
      <c r="AGI61" s="15"/>
      <c r="AGJ61" s="15"/>
      <c r="AGK61" s="15"/>
      <c r="AGL61" s="15"/>
      <c r="AGM61" s="15"/>
      <c r="AGN61" s="15"/>
      <c r="AGO61" s="15"/>
      <c r="AGP61" s="15"/>
      <c r="AGQ61" s="15"/>
      <c r="AGR61" s="15"/>
      <c r="AGS61" s="15"/>
      <c r="AGT61" s="15"/>
      <c r="AGU61" s="15"/>
      <c r="AGV61" s="15"/>
      <c r="AGW61" s="15"/>
      <c r="AGX61" s="15"/>
      <c r="AGY61" s="15"/>
      <c r="AGZ61" s="15"/>
      <c r="AHA61" s="15"/>
      <c r="AHB61" s="15"/>
      <c r="AHC61" s="15"/>
      <c r="AHD61" s="15"/>
      <c r="AHE61" s="15"/>
      <c r="AHF61" s="15"/>
      <c r="AHG61" s="15"/>
      <c r="AHH61" s="15"/>
      <c r="AHI61" s="15"/>
      <c r="AHJ61" s="15"/>
      <c r="AHK61" s="15"/>
      <c r="AHL61" s="15"/>
      <c r="AHM61" s="15"/>
      <c r="AHN61" s="15"/>
      <c r="AHO61" s="15"/>
      <c r="AHP61" s="15"/>
      <c r="AHQ61" s="15"/>
      <c r="AHR61" s="15"/>
      <c r="AHS61" s="15"/>
      <c r="AHT61" s="15"/>
      <c r="AHU61" s="15"/>
      <c r="AHV61" s="15"/>
      <c r="AHW61" s="15"/>
      <c r="AHX61" s="15"/>
      <c r="AHY61" s="15"/>
      <c r="AHZ61" s="15"/>
      <c r="AIA61" s="15"/>
      <c r="AIB61" s="15"/>
      <c r="AIC61" s="15"/>
      <c r="AID61" s="15"/>
      <c r="AIE61" s="15"/>
      <c r="AIF61" s="15"/>
      <c r="AIG61" s="15"/>
      <c r="AIH61" s="15"/>
      <c r="AII61" s="15"/>
      <c r="AIJ61" s="15"/>
      <c r="AIK61" s="15"/>
      <c r="AIL61" s="15"/>
      <c r="AIM61" s="15"/>
      <c r="AIN61" s="15"/>
      <c r="AIO61" s="15"/>
      <c r="AIP61" s="15"/>
      <c r="AIQ61" s="15"/>
      <c r="AIR61" s="15"/>
      <c r="AIS61" s="15"/>
      <c r="AIT61" s="15"/>
      <c r="AIU61" s="15"/>
      <c r="AIV61" s="15"/>
      <c r="AIW61" s="15"/>
      <c r="AIX61" s="15"/>
      <c r="AIY61" s="15"/>
      <c r="AIZ61" s="15"/>
      <c r="AJA61" s="15"/>
      <c r="AJB61" s="15"/>
      <c r="AJC61" s="15"/>
      <c r="AJD61" s="15"/>
      <c r="AJE61" s="15"/>
      <c r="AJF61" s="15"/>
      <c r="AJG61" s="15"/>
      <c r="AJH61" s="15"/>
      <c r="AJI61" s="15"/>
      <c r="AJJ61" s="15"/>
      <c r="AJK61" s="15"/>
      <c r="AJL61" s="15"/>
      <c r="AJM61" s="15"/>
      <c r="AJN61" s="15"/>
      <c r="AJO61" s="15"/>
      <c r="AJP61" s="15"/>
      <c r="AJQ61" s="15"/>
      <c r="AJR61" s="15"/>
      <c r="AJS61" s="15"/>
      <c r="AJT61" s="15"/>
      <c r="AJU61" s="15"/>
      <c r="AJV61" s="15"/>
      <c r="AJW61" s="15"/>
      <c r="AJX61" s="15"/>
      <c r="AJY61" s="15"/>
      <c r="AJZ61" s="15"/>
      <c r="AKA61" s="15"/>
      <c r="AKB61" s="15"/>
      <c r="AKC61" s="15"/>
      <c r="AKD61" s="15"/>
      <c r="AKE61" s="15"/>
      <c r="AKF61" s="15"/>
      <c r="AKG61" s="15"/>
      <c r="AKH61" s="15"/>
      <c r="AKI61" s="15"/>
      <c r="AKJ61" s="15"/>
      <c r="AKK61" s="15"/>
      <c r="AKL61" s="15"/>
      <c r="AKM61" s="15"/>
      <c r="AKN61" s="15"/>
      <c r="AKO61" s="15"/>
      <c r="AKP61" s="15"/>
      <c r="AKQ61" s="15"/>
      <c r="AKR61" s="15"/>
      <c r="AKS61" s="15"/>
      <c r="AKT61" s="15"/>
      <c r="AKU61" s="15"/>
      <c r="AKV61" s="15"/>
      <c r="AKW61" s="15"/>
      <c r="AKX61" s="15"/>
      <c r="AKY61" s="15"/>
      <c r="AKZ61" s="15"/>
      <c r="ALA61" s="15"/>
      <c r="ALB61" s="15"/>
      <c r="ALC61" s="15"/>
      <c r="ALD61" s="15"/>
      <c r="ALE61" s="15"/>
      <c r="ALF61" s="15"/>
      <c r="ALG61" s="15"/>
      <c r="ALH61" s="15"/>
      <c r="ALI61" s="15"/>
      <c r="ALJ61" s="15"/>
      <c r="ALK61" s="15"/>
      <c r="ALL61" s="15"/>
      <c r="ALM61" s="15"/>
      <c r="ALN61" s="15"/>
      <c r="ALO61" s="15"/>
      <c r="ALP61" s="15"/>
      <c r="ALQ61" s="15"/>
      <c r="ALR61" s="15"/>
      <c r="ALS61" s="15"/>
      <c r="ALT61" s="15"/>
      <c r="ALU61" s="15"/>
      <c r="ALV61" s="15"/>
      <c r="ALW61" s="15"/>
      <c r="ALX61" s="15"/>
      <c r="ALY61" s="15"/>
      <c r="ALZ61" s="15"/>
      <c r="AMA61" s="15"/>
      <c r="AMB61" s="15"/>
      <c r="AMC61" s="15"/>
      <c r="AMD61" s="15"/>
      <c r="AME61" s="15"/>
      <c r="AMF61" s="15"/>
      <c r="AMG61" s="15"/>
      <c r="AMH61" s="15"/>
    </row>
    <row r="62" spans="1:1022">
      <c r="A62" s="14" t="s">
        <v>27</v>
      </c>
      <c r="B62" s="112" t="s">
        <v>154</v>
      </c>
      <c r="C62" s="15"/>
      <c r="D62" s="16"/>
      <c r="E62" s="16"/>
      <c r="F62" s="121"/>
      <c r="G62" s="243">
        <f>'B6 DOMOFON'!F18</f>
        <v>0</v>
      </c>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c r="IU62" s="15"/>
      <c r="IV62" s="15"/>
      <c r="IW62" s="15"/>
      <c r="IX62" s="15"/>
      <c r="IY62" s="15"/>
      <c r="IZ62" s="15"/>
      <c r="JA62" s="15"/>
      <c r="JB62" s="15"/>
      <c r="JC62" s="15"/>
      <c r="JD62" s="15"/>
      <c r="JE62" s="15"/>
      <c r="JF62" s="15"/>
      <c r="JG62" s="15"/>
      <c r="JH62" s="15"/>
      <c r="JI62" s="15"/>
      <c r="JJ62" s="15"/>
      <c r="JK62" s="15"/>
      <c r="JL62" s="15"/>
      <c r="JM62" s="15"/>
      <c r="JN62" s="15"/>
      <c r="JO62" s="15"/>
      <c r="JP62" s="15"/>
      <c r="JQ62" s="15"/>
      <c r="JR62" s="15"/>
      <c r="JS62" s="15"/>
      <c r="JT62" s="15"/>
      <c r="JU62" s="15"/>
      <c r="JV62" s="15"/>
      <c r="JW62" s="15"/>
      <c r="JX62" s="15"/>
      <c r="JY62" s="15"/>
      <c r="JZ62" s="15"/>
      <c r="KA62" s="15"/>
      <c r="KB62" s="15"/>
      <c r="KC62" s="15"/>
      <c r="KD62" s="15"/>
      <c r="KE62" s="15"/>
      <c r="KF62" s="15"/>
      <c r="KG62" s="15"/>
      <c r="KH62" s="15"/>
      <c r="KI62" s="15"/>
      <c r="KJ62" s="15"/>
      <c r="KK62" s="15"/>
      <c r="KL62" s="15"/>
      <c r="KM62" s="15"/>
      <c r="KN62" s="15"/>
      <c r="KO62" s="15"/>
      <c r="KP62" s="15"/>
      <c r="KQ62" s="15"/>
      <c r="KR62" s="15"/>
      <c r="KS62" s="15"/>
      <c r="KT62" s="15"/>
      <c r="KU62" s="15"/>
      <c r="KV62" s="15"/>
      <c r="KW62" s="15"/>
      <c r="KX62" s="15"/>
      <c r="KY62" s="15"/>
      <c r="KZ62" s="15"/>
      <c r="LA62" s="15"/>
      <c r="LB62" s="15"/>
      <c r="LC62" s="15"/>
      <c r="LD62" s="15"/>
      <c r="LE62" s="15"/>
      <c r="LF62" s="15"/>
      <c r="LG62" s="15"/>
      <c r="LH62" s="15"/>
      <c r="LI62" s="15"/>
      <c r="LJ62" s="15"/>
      <c r="LK62" s="15"/>
      <c r="LL62" s="15"/>
      <c r="LM62" s="15"/>
      <c r="LN62" s="15"/>
      <c r="LO62" s="15"/>
      <c r="LP62" s="15"/>
      <c r="LQ62" s="15"/>
      <c r="LR62" s="15"/>
      <c r="LS62" s="15"/>
      <c r="LT62" s="15"/>
      <c r="LU62" s="15"/>
      <c r="LV62" s="15"/>
      <c r="LW62" s="15"/>
      <c r="LX62" s="15"/>
      <c r="LY62" s="15"/>
      <c r="LZ62" s="15"/>
      <c r="MA62" s="15"/>
      <c r="MB62" s="15"/>
      <c r="MC62" s="15"/>
      <c r="MD62" s="15"/>
      <c r="ME62" s="15"/>
      <c r="MF62" s="15"/>
      <c r="MG62" s="15"/>
      <c r="MH62" s="15"/>
      <c r="MI62" s="15"/>
      <c r="MJ62" s="15"/>
      <c r="MK62" s="15"/>
      <c r="ML62" s="15"/>
      <c r="MM62" s="15"/>
      <c r="MN62" s="15"/>
      <c r="MO62" s="15"/>
      <c r="MP62" s="15"/>
      <c r="MQ62" s="15"/>
      <c r="MR62" s="15"/>
      <c r="MS62" s="15"/>
      <c r="MT62" s="15"/>
      <c r="MU62" s="15"/>
      <c r="MV62" s="15"/>
      <c r="MW62" s="15"/>
      <c r="MX62" s="15"/>
      <c r="MY62" s="15"/>
      <c r="MZ62" s="15"/>
      <c r="NA62" s="15"/>
      <c r="NB62" s="15"/>
      <c r="NC62" s="15"/>
      <c r="ND62" s="15"/>
      <c r="NE62" s="15"/>
      <c r="NF62" s="15"/>
      <c r="NG62" s="15"/>
      <c r="NH62" s="15"/>
      <c r="NI62" s="15"/>
      <c r="NJ62" s="15"/>
      <c r="NK62" s="15"/>
      <c r="NL62" s="15"/>
      <c r="NM62" s="15"/>
      <c r="NN62" s="15"/>
      <c r="NO62" s="15"/>
      <c r="NP62" s="15"/>
      <c r="NQ62" s="15"/>
      <c r="NR62" s="15"/>
      <c r="NS62" s="15"/>
      <c r="NT62" s="15"/>
      <c r="NU62" s="15"/>
      <c r="NV62" s="15"/>
      <c r="NW62" s="15"/>
      <c r="NX62" s="15"/>
      <c r="NY62" s="15"/>
      <c r="NZ62" s="15"/>
      <c r="OA62" s="15"/>
      <c r="OB62" s="15"/>
      <c r="OC62" s="15"/>
      <c r="OD62" s="15"/>
      <c r="OE62" s="15"/>
      <c r="OF62" s="15"/>
      <c r="OG62" s="15"/>
      <c r="OH62" s="15"/>
      <c r="OI62" s="15"/>
      <c r="OJ62" s="15"/>
      <c r="OK62" s="15"/>
      <c r="OL62" s="15"/>
      <c r="OM62" s="15"/>
      <c r="ON62" s="15"/>
      <c r="OO62" s="15"/>
      <c r="OP62" s="15"/>
      <c r="OQ62" s="15"/>
      <c r="OR62" s="15"/>
      <c r="OS62" s="15"/>
      <c r="OT62" s="15"/>
      <c r="OU62" s="15"/>
      <c r="OV62" s="15"/>
      <c r="OW62" s="15"/>
      <c r="OX62" s="15"/>
      <c r="OY62" s="15"/>
      <c r="OZ62" s="15"/>
      <c r="PA62" s="15"/>
      <c r="PB62" s="15"/>
      <c r="PC62" s="15"/>
      <c r="PD62" s="15"/>
      <c r="PE62" s="15"/>
      <c r="PF62" s="15"/>
      <c r="PG62" s="15"/>
      <c r="PH62" s="15"/>
      <c r="PI62" s="15"/>
      <c r="PJ62" s="15"/>
      <c r="PK62" s="15"/>
      <c r="PL62" s="15"/>
      <c r="PM62" s="15"/>
      <c r="PN62" s="15"/>
      <c r="PO62" s="15"/>
      <c r="PP62" s="15"/>
      <c r="PQ62" s="15"/>
      <c r="PR62" s="15"/>
      <c r="PS62" s="15"/>
      <c r="PT62" s="15"/>
      <c r="PU62" s="15"/>
      <c r="PV62" s="15"/>
      <c r="PW62" s="15"/>
      <c r="PX62" s="15"/>
      <c r="PY62" s="15"/>
      <c r="PZ62" s="15"/>
      <c r="QA62" s="15"/>
      <c r="QB62" s="15"/>
      <c r="QC62" s="15"/>
      <c r="QD62" s="15"/>
      <c r="QE62" s="15"/>
      <c r="QF62" s="15"/>
      <c r="QG62" s="15"/>
      <c r="QH62" s="15"/>
      <c r="QI62" s="15"/>
      <c r="QJ62" s="15"/>
      <c r="QK62" s="15"/>
      <c r="QL62" s="15"/>
      <c r="QM62" s="15"/>
      <c r="QN62" s="15"/>
      <c r="QO62" s="15"/>
      <c r="QP62" s="15"/>
      <c r="QQ62" s="15"/>
      <c r="QR62" s="15"/>
      <c r="QS62" s="15"/>
      <c r="QT62" s="15"/>
      <c r="QU62" s="15"/>
      <c r="QV62" s="15"/>
      <c r="QW62" s="15"/>
      <c r="QX62" s="15"/>
      <c r="QY62" s="15"/>
      <c r="QZ62" s="15"/>
      <c r="RA62" s="15"/>
      <c r="RB62" s="15"/>
      <c r="RC62" s="15"/>
      <c r="RD62" s="15"/>
      <c r="RE62" s="15"/>
      <c r="RF62" s="15"/>
      <c r="RG62" s="15"/>
      <c r="RH62" s="15"/>
      <c r="RI62" s="15"/>
      <c r="RJ62" s="15"/>
      <c r="RK62" s="15"/>
      <c r="RL62" s="15"/>
      <c r="RM62" s="15"/>
      <c r="RN62" s="15"/>
      <c r="RO62" s="15"/>
      <c r="RP62" s="15"/>
      <c r="RQ62" s="15"/>
      <c r="RR62" s="15"/>
      <c r="RS62" s="15"/>
      <c r="RT62" s="15"/>
      <c r="RU62" s="15"/>
      <c r="RV62" s="15"/>
      <c r="RW62" s="15"/>
      <c r="RX62" s="15"/>
      <c r="RY62" s="15"/>
      <c r="RZ62" s="15"/>
      <c r="SA62" s="15"/>
      <c r="SB62" s="15"/>
      <c r="SC62" s="15"/>
      <c r="SD62" s="15"/>
      <c r="SE62" s="15"/>
      <c r="SF62" s="15"/>
      <c r="SG62" s="15"/>
      <c r="SH62" s="15"/>
      <c r="SI62" s="15"/>
      <c r="SJ62" s="15"/>
      <c r="SK62" s="15"/>
      <c r="SL62" s="15"/>
      <c r="SM62" s="15"/>
      <c r="SN62" s="15"/>
      <c r="SO62" s="15"/>
      <c r="SP62" s="15"/>
      <c r="SQ62" s="15"/>
      <c r="SR62" s="15"/>
      <c r="SS62" s="15"/>
      <c r="ST62" s="15"/>
      <c r="SU62" s="15"/>
      <c r="SV62" s="15"/>
      <c r="SW62" s="15"/>
      <c r="SX62" s="15"/>
      <c r="SY62" s="15"/>
      <c r="SZ62" s="15"/>
      <c r="TA62" s="15"/>
      <c r="TB62" s="15"/>
      <c r="TC62" s="15"/>
      <c r="TD62" s="15"/>
      <c r="TE62" s="15"/>
      <c r="TF62" s="15"/>
      <c r="TG62" s="15"/>
      <c r="TH62" s="15"/>
      <c r="TI62" s="15"/>
      <c r="TJ62" s="15"/>
      <c r="TK62" s="15"/>
      <c r="TL62" s="15"/>
      <c r="TM62" s="15"/>
      <c r="TN62" s="15"/>
      <c r="TO62" s="15"/>
      <c r="TP62" s="15"/>
      <c r="TQ62" s="15"/>
      <c r="TR62" s="15"/>
      <c r="TS62" s="15"/>
      <c r="TT62" s="15"/>
      <c r="TU62" s="15"/>
      <c r="TV62" s="15"/>
      <c r="TW62" s="15"/>
      <c r="TX62" s="15"/>
      <c r="TY62" s="15"/>
      <c r="TZ62" s="15"/>
      <c r="UA62" s="15"/>
      <c r="UB62" s="15"/>
      <c r="UC62" s="15"/>
      <c r="UD62" s="15"/>
      <c r="UE62" s="15"/>
      <c r="UF62" s="15"/>
      <c r="UG62" s="15"/>
      <c r="UH62" s="15"/>
      <c r="UI62" s="15"/>
      <c r="UJ62" s="15"/>
      <c r="UK62" s="15"/>
      <c r="UL62" s="15"/>
      <c r="UM62" s="15"/>
      <c r="UN62" s="15"/>
      <c r="UO62" s="15"/>
      <c r="UP62" s="15"/>
      <c r="UQ62" s="15"/>
      <c r="UR62" s="15"/>
      <c r="US62" s="15"/>
      <c r="UT62" s="15"/>
      <c r="UU62" s="15"/>
      <c r="UV62" s="15"/>
      <c r="UW62" s="15"/>
      <c r="UX62" s="15"/>
      <c r="UY62" s="15"/>
      <c r="UZ62" s="15"/>
      <c r="VA62" s="15"/>
      <c r="VB62" s="15"/>
      <c r="VC62" s="15"/>
      <c r="VD62" s="15"/>
      <c r="VE62" s="15"/>
      <c r="VF62" s="15"/>
      <c r="VG62" s="15"/>
      <c r="VH62" s="15"/>
      <c r="VI62" s="15"/>
      <c r="VJ62" s="15"/>
      <c r="VK62" s="15"/>
      <c r="VL62" s="15"/>
      <c r="VM62" s="15"/>
      <c r="VN62" s="15"/>
      <c r="VO62" s="15"/>
      <c r="VP62" s="15"/>
      <c r="VQ62" s="15"/>
      <c r="VR62" s="15"/>
      <c r="VS62" s="15"/>
      <c r="VT62" s="15"/>
      <c r="VU62" s="15"/>
      <c r="VV62" s="15"/>
      <c r="VW62" s="15"/>
      <c r="VX62" s="15"/>
      <c r="VY62" s="15"/>
      <c r="VZ62" s="15"/>
      <c r="WA62" s="15"/>
      <c r="WB62" s="15"/>
      <c r="WC62" s="15"/>
      <c r="WD62" s="15"/>
      <c r="WE62" s="15"/>
      <c r="WF62" s="15"/>
      <c r="WG62" s="15"/>
      <c r="WH62" s="15"/>
      <c r="WI62" s="15"/>
      <c r="WJ62" s="15"/>
      <c r="WK62" s="15"/>
      <c r="WL62" s="15"/>
      <c r="WM62" s="15"/>
      <c r="WN62" s="15"/>
      <c r="WO62" s="15"/>
      <c r="WP62" s="15"/>
      <c r="WQ62" s="15"/>
      <c r="WR62" s="15"/>
      <c r="WS62" s="15"/>
      <c r="WT62" s="15"/>
      <c r="WU62" s="15"/>
      <c r="WV62" s="15"/>
      <c r="WW62" s="15"/>
      <c r="WX62" s="15"/>
      <c r="WY62" s="15"/>
      <c r="WZ62" s="15"/>
      <c r="XA62" s="15"/>
      <c r="XB62" s="15"/>
      <c r="XC62" s="15"/>
      <c r="XD62" s="15"/>
      <c r="XE62" s="15"/>
      <c r="XF62" s="15"/>
      <c r="XG62" s="15"/>
      <c r="XH62" s="15"/>
      <c r="XI62" s="15"/>
      <c r="XJ62" s="15"/>
      <c r="XK62" s="15"/>
      <c r="XL62" s="15"/>
      <c r="XM62" s="15"/>
      <c r="XN62" s="15"/>
      <c r="XO62" s="15"/>
      <c r="XP62" s="15"/>
      <c r="XQ62" s="15"/>
      <c r="XR62" s="15"/>
      <c r="XS62" s="15"/>
      <c r="XT62" s="15"/>
      <c r="XU62" s="15"/>
      <c r="XV62" s="15"/>
      <c r="XW62" s="15"/>
      <c r="XX62" s="15"/>
      <c r="XY62" s="15"/>
      <c r="XZ62" s="15"/>
      <c r="YA62" s="15"/>
      <c r="YB62" s="15"/>
      <c r="YC62" s="15"/>
      <c r="YD62" s="15"/>
      <c r="YE62" s="15"/>
      <c r="YF62" s="15"/>
      <c r="YG62" s="15"/>
      <c r="YH62" s="15"/>
      <c r="YI62" s="15"/>
      <c r="YJ62" s="15"/>
      <c r="YK62" s="15"/>
      <c r="YL62" s="15"/>
      <c r="YM62" s="15"/>
      <c r="YN62" s="15"/>
      <c r="YO62" s="15"/>
      <c r="YP62" s="15"/>
      <c r="YQ62" s="15"/>
      <c r="YR62" s="15"/>
      <c r="YS62" s="15"/>
      <c r="YT62" s="15"/>
      <c r="YU62" s="15"/>
      <c r="YV62" s="15"/>
      <c r="YW62" s="15"/>
      <c r="YX62" s="15"/>
      <c r="YY62" s="15"/>
      <c r="YZ62" s="15"/>
      <c r="ZA62" s="15"/>
      <c r="ZB62" s="15"/>
      <c r="ZC62" s="15"/>
      <c r="ZD62" s="15"/>
      <c r="ZE62" s="15"/>
      <c r="ZF62" s="15"/>
      <c r="ZG62" s="15"/>
      <c r="ZH62" s="15"/>
      <c r="ZI62" s="15"/>
      <c r="ZJ62" s="15"/>
      <c r="ZK62" s="15"/>
      <c r="ZL62" s="15"/>
      <c r="ZM62" s="15"/>
      <c r="ZN62" s="15"/>
      <c r="ZO62" s="15"/>
      <c r="ZP62" s="15"/>
      <c r="ZQ62" s="15"/>
      <c r="ZR62" s="15"/>
      <c r="ZS62" s="15"/>
      <c r="ZT62" s="15"/>
      <c r="ZU62" s="15"/>
      <c r="ZV62" s="15"/>
      <c r="ZW62" s="15"/>
      <c r="ZX62" s="15"/>
      <c r="ZY62" s="15"/>
      <c r="ZZ62" s="15"/>
      <c r="AAA62" s="15"/>
      <c r="AAB62" s="15"/>
      <c r="AAC62" s="15"/>
      <c r="AAD62" s="15"/>
      <c r="AAE62" s="15"/>
      <c r="AAF62" s="15"/>
      <c r="AAG62" s="15"/>
      <c r="AAH62" s="15"/>
      <c r="AAI62" s="15"/>
      <c r="AAJ62" s="15"/>
      <c r="AAK62" s="15"/>
      <c r="AAL62" s="15"/>
      <c r="AAM62" s="15"/>
      <c r="AAN62" s="15"/>
      <c r="AAO62" s="15"/>
      <c r="AAP62" s="15"/>
      <c r="AAQ62" s="15"/>
      <c r="AAR62" s="15"/>
      <c r="AAS62" s="15"/>
      <c r="AAT62" s="15"/>
      <c r="AAU62" s="15"/>
      <c r="AAV62" s="15"/>
      <c r="AAW62" s="15"/>
      <c r="AAX62" s="15"/>
      <c r="AAY62" s="15"/>
      <c r="AAZ62" s="15"/>
      <c r="ABA62" s="15"/>
      <c r="ABB62" s="15"/>
      <c r="ABC62" s="15"/>
      <c r="ABD62" s="15"/>
      <c r="ABE62" s="15"/>
      <c r="ABF62" s="15"/>
      <c r="ABG62" s="15"/>
      <c r="ABH62" s="15"/>
      <c r="ABI62" s="15"/>
      <c r="ABJ62" s="15"/>
      <c r="ABK62" s="15"/>
      <c r="ABL62" s="15"/>
      <c r="ABM62" s="15"/>
      <c r="ABN62" s="15"/>
      <c r="ABO62" s="15"/>
      <c r="ABP62" s="15"/>
      <c r="ABQ62" s="15"/>
      <c r="ABR62" s="15"/>
      <c r="ABS62" s="15"/>
      <c r="ABT62" s="15"/>
      <c r="ABU62" s="15"/>
      <c r="ABV62" s="15"/>
      <c r="ABW62" s="15"/>
      <c r="ABX62" s="15"/>
      <c r="ABY62" s="15"/>
      <c r="ABZ62" s="15"/>
      <c r="ACA62" s="15"/>
      <c r="ACB62" s="15"/>
      <c r="ACC62" s="15"/>
      <c r="ACD62" s="15"/>
      <c r="ACE62" s="15"/>
      <c r="ACF62" s="15"/>
      <c r="ACG62" s="15"/>
      <c r="ACH62" s="15"/>
      <c r="ACI62" s="15"/>
      <c r="ACJ62" s="15"/>
      <c r="ACK62" s="15"/>
      <c r="ACL62" s="15"/>
      <c r="ACM62" s="15"/>
      <c r="ACN62" s="15"/>
      <c r="ACO62" s="15"/>
      <c r="ACP62" s="15"/>
      <c r="ACQ62" s="15"/>
      <c r="ACR62" s="15"/>
      <c r="ACS62" s="15"/>
      <c r="ACT62" s="15"/>
      <c r="ACU62" s="15"/>
      <c r="ACV62" s="15"/>
      <c r="ACW62" s="15"/>
      <c r="ACX62" s="15"/>
      <c r="ACY62" s="15"/>
      <c r="ACZ62" s="15"/>
      <c r="ADA62" s="15"/>
      <c r="ADB62" s="15"/>
      <c r="ADC62" s="15"/>
      <c r="ADD62" s="15"/>
      <c r="ADE62" s="15"/>
      <c r="ADF62" s="15"/>
      <c r="ADG62" s="15"/>
      <c r="ADH62" s="15"/>
      <c r="ADI62" s="15"/>
      <c r="ADJ62" s="15"/>
      <c r="ADK62" s="15"/>
      <c r="ADL62" s="15"/>
      <c r="ADM62" s="15"/>
      <c r="ADN62" s="15"/>
      <c r="ADO62" s="15"/>
      <c r="ADP62" s="15"/>
      <c r="ADQ62" s="15"/>
      <c r="ADR62" s="15"/>
      <c r="ADS62" s="15"/>
      <c r="ADT62" s="15"/>
      <c r="ADU62" s="15"/>
      <c r="ADV62" s="15"/>
      <c r="ADW62" s="15"/>
      <c r="ADX62" s="15"/>
      <c r="ADY62" s="15"/>
      <c r="ADZ62" s="15"/>
      <c r="AEA62" s="15"/>
      <c r="AEB62" s="15"/>
      <c r="AEC62" s="15"/>
      <c r="AED62" s="15"/>
      <c r="AEE62" s="15"/>
      <c r="AEF62" s="15"/>
      <c r="AEG62" s="15"/>
      <c r="AEH62" s="15"/>
      <c r="AEI62" s="15"/>
      <c r="AEJ62" s="15"/>
      <c r="AEK62" s="15"/>
      <c r="AEL62" s="15"/>
      <c r="AEM62" s="15"/>
      <c r="AEN62" s="15"/>
      <c r="AEO62" s="15"/>
      <c r="AEP62" s="15"/>
      <c r="AEQ62" s="15"/>
      <c r="AER62" s="15"/>
      <c r="AES62" s="15"/>
      <c r="AET62" s="15"/>
      <c r="AEU62" s="15"/>
      <c r="AEV62" s="15"/>
      <c r="AEW62" s="15"/>
      <c r="AEX62" s="15"/>
      <c r="AEY62" s="15"/>
      <c r="AEZ62" s="15"/>
      <c r="AFA62" s="15"/>
      <c r="AFB62" s="15"/>
      <c r="AFC62" s="15"/>
      <c r="AFD62" s="15"/>
      <c r="AFE62" s="15"/>
      <c r="AFF62" s="15"/>
      <c r="AFG62" s="15"/>
      <c r="AFH62" s="15"/>
      <c r="AFI62" s="15"/>
      <c r="AFJ62" s="15"/>
      <c r="AFK62" s="15"/>
      <c r="AFL62" s="15"/>
      <c r="AFM62" s="15"/>
      <c r="AFN62" s="15"/>
      <c r="AFO62" s="15"/>
      <c r="AFP62" s="15"/>
      <c r="AFQ62" s="15"/>
      <c r="AFR62" s="15"/>
      <c r="AFS62" s="15"/>
      <c r="AFT62" s="15"/>
      <c r="AFU62" s="15"/>
      <c r="AFV62" s="15"/>
      <c r="AFW62" s="15"/>
      <c r="AFX62" s="15"/>
      <c r="AFY62" s="15"/>
      <c r="AFZ62" s="15"/>
      <c r="AGA62" s="15"/>
      <c r="AGB62" s="15"/>
      <c r="AGC62" s="15"/>
      <c r="AGD62" s="15"/>
      <c r="AGE62" s="15"/>
      <c r="AGF62" s="15"/>
      <c r="AGG62" s="15"/>
      <c r="AGH62" s="15"/>
      <c r="AGI62" s="15"/>
      <c r="AGJ62" s="15"/>
      <c r="AGK62" s="15"/>
      <c r="AGL62" s="15"/>
      <c r="AGM62" s="15"/>
      <c r="AGN62" s="15"/>
      <c r="AGO62" s="15"/>
      <c r="AGP62" s="15"/>
      <c r="AGQ62" s="15"/>
      <c r="AGR62" s="15"/>
      <c r="AGS62" s="15"/>
      <c r="AGT62" s="15"/>
      <c r="AGU62" s="15"/>
      <c r="AGV62" s="15"/>
      <c r="AGW62" s="15"/>
      <c r="AGX62" s="15"/>
      <c r="AGY62" s="15"/>
      <c r="AGZ62" s="15"/>
      <c r="AHA62" s="15"/>
      <c r="AHB62" s="15"/>
      <c r="AHC62" s="15"/>
      <c r="AHD62" s="15"/>
      <c r="AHE62" s="15"/>
      <c r="AHF62" s="15"/>
      <c r="AHG62" s="15"/>
      <c r="AHH62" s="15"/>
      <c r="AHI62" s="15"/>
      <c r="AHJ62" s="15"/>
      <c r="AHK62" s="15"/>
      <c r="AHL62" s="15"/>
      <c r="AHM62" s="15"/>
      <c r="AHN62" s="15"/>
      <c r="AHO62" s="15"/>
      <c r="AHP62" s="15"/>
      <c r="AHQ62" s="15"/>
      <c r="AHR62" s="15"/>
      <c r="AHS62" s="15"/>
      <c r="AHT62" s="15"/>
      <c r="AHU62" s="15"/>
      <c r="AHV62" s="15"/>
      <c r="AHW62" s="15"/>
      <c r="AHX62" s="15"/>
      <c r="AHY62" s="15"/>
      <c r="AHZ62" s="15"/>
      <c r="AIA62" s="15"/>
      <c r="AIB62" s="15"/>
      <c r="AIC62" s="15"/>
      <c r="AID62" s="15"/>
      <c r="AIE62" s="15"/>
      <c r="AIF62" s="15"/>
      <c r="AIG62" s="15"/>
      <c r="AIH62" s="15"/>
      <c r="AII62" s="15"/>
      <c r="AIJ62" s="15"/>
      <c r="AIK62" s="15"/>
      <c r="AIL62" s="15"/>
      <c r="AIM62" s="15"/>
      <c r="AIN62" s="15"/>
      <c r="AIO62" s="15"/>
      <c r="AIP62" s="15"/>
      <c r="AIQ62" s="15"/>
      <c r="AIR62" s="15"/>
      <c r="AIS62" s="15"/>
      <c r="AIT62" s="15"/>
      <c r="AIU62" s="15"/>
      <c r="AIV62" s="15"/>
      <c r="AIW62" s="15"/>
      <c r="AIX62" s="15"/>
      <c r="AIY62" s="15"/>
      <c r="AIZ62" s="15"/>
      <c r="AJA62" s="15"/>
      <c r="AJB62" s="15"/>
      <c r="AJC62" s="15"/>
      <c r="AJD62" s="15"/>
      <c r="AJE62" s="15"/>
      <c r="AJF62" s="15"/>
      <c r="AJG62" s="15"/>
      <c r="AJH62" s="15"/>
      <c r="AJI62" s="15"/>
      <c r="AJJ62" s="15"/>
      <c r="AJK62" s="15"/>
      <c r="AJL62" s="15"/>
      <c r="AJM62" s="15"/>
      <c r="AJN62" s="15"/>
      <c r="AJO62" s="15"/>
      <c r="AJP62" s="15"/>
      <c r="AJQ62" s="15"/>
      <c r="AJR62" s="15"/>
      <c r="AJS62" s="15"/>
      <c r="AJT62" s="15"/>
      <c r="AJU62" s="15"/>
      <c r="AJV62" s="15"/>
      <c r="AJW62" s="15"/>
      <c r="AJX62" s="15"/>
      <c r="AJY62" s="15"/>
      <c r="AJZ62" s="15"/>
      <c r="AKA62" s="15"/>
      <c r="AKB62" s="15"/>
      <c r="AKC62" s="15"/>
      <c r="AKD62" s="15"/>
      <c r="AKE62" s="15"/>
      <c r="AKF62" s="15"/>
      <c r="AKG62" s="15"/>
      <c r="AKH62" s="15"/>
      <c r="AKI62" s="15"/>
      <c r="AKJ62" s="15"/>
      <c r="AKK62" s="15"/>
      <c r="AKL62" s="15"/>
      <c r="AKM62" s="15"/>
      <c r="AKN62" s="15"/>
      <c r="AKO62" s="15"/>
      <c r="AKP62" s="15"/>
      <c r="AKQ62" s="15"/>
      <c r="AKR62" s="15"/>
      <c r="AKS62" s="15"/>
      <c r="AKT62" s="15"/>
      <c r="AKU62" s="15"/>
      <c r="AKV62" s="15"/>
      <c r="AKW62" s="15"/>
      <c r="AKX62" s="15"/>
      <c r="AKY62" s="15"/>
      <c r="AKZ62" s="15"/>
      <c r="ALA62" s="15"/>
      <c r="ALB62" s="15"/>
      <c r="ALC62" s="15"/>
      <c r="ALD62" s="15"/>
      <c r="ALE62" s="15"/>
      <c r="ALF62" s="15"/>
      <c r="ALG62" s="15"/>
      <c r="ALH62" s="15"/>
      <c r="ALI62" s="15"/>
      <c r="ALJ62" s="15"/>
      <c r="ALK62" s="15"/>
      <c r="ALL62" s="15"/>
      <c r="ALM62" s="15"/>
      <c r="ALN62" s="15"/>
      <c r="ALO62" s="15"/>
      <c r="ALP62" s="15"/>
      <c r="ALQ62" s="15"/>
      <c r="ALR62" s="15"/>
      <c r="ALS62" s="15"/>
      <c r="ALT62" s="15"/>
      <c r="ALU62" s="15"/>
      <c r="ALV62" s="15"/>
      <c r="ALW62" s="15"/>
      <c r="ALX62" s="15"/>
      <c r="ALY62" s="15"/>
      <c r="ALZ62" s="15"/>
      <c r="AMA62" s="15"/>
      <c r="AMB62" s="15"/>
      <c r="AMC62" s="15"/>
      <c r="AMD62" s="15"/>
      <c r="AME62" s="15"/>
      <c r="AMF62" s="15"/>
      <c r="AMG62" s="15"/>
      <c r="AMH62" s="15"/>
    </row>
    <row r="63" spans="1:1022">
      <c r="A63" s="14" t="s">
        <v>28</v>
      </c>
      <c r="B63" s="112" t="s">
        <v>29</v>
      </c>
      <c r="C63" s="15"/>
      <c r="D63" s="16"/>
      <c r="E63" s="16"/>
      <c r="F63" s="121"/>
      <c r="G63" s="243">
        <f>'B7 CATV'!F18</f>
        <v>0</v>
      </c>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c r="IV63" s="15"/>
      <c r="IW63" s="15"/>
      <c r="IX63" s="15"/>
      <c r="IY63" s="15"/>
      <c r="IZ63" s="15"/>
      <c r="JA63" s="15"/>
      <c r="JB63" s="15"/>
      <c r="JC63" s="15"/>
      <c r="JD63" s="15"/>
      <c r="JE63" s="15"/>
      <c r="JF63" s="15"/>
      <c r="JG63" s="15"/>
      <c r="JH63" s="15"/>
      <c r="JI63" s="15"/>
      <c r="JJ63" s="15"/>
      <c r="JK63" s="15"/>
      <c r="JL63" s="15"/>
      <c r="JM63" s="15"/>
      <c r="JN63" s="15"/>
      <c r="JO63" s="15"/>
      <c r="JP63" s="15"/>
      <c r="JQ63" s="15"/>
      <c r="JR63" s="15"/>
      <c r="JS63" s="15"/>
      <c r="JT63" s="15"/>
      <c r="JU63" s="15"/>
      <c r="JV63" s="15"/>
      <c r="JW63" s="15"/>
      <c r="JX63" s="15"/>
      <c r="JY63" s="15"/>
      <c r="JZ63" s="15"/>
      <c r="KA63" s="15"/>
      <c r="KB63" s="15"/>
      <c r="KC63" s="15"/>
      <c r="KD63" s="15"/>
      <c r="KE63" s="15"/>
      <c r="KF63" s="15"/>
      <c r="KG63" s="15"/>
      <c r="KH63" s="15"/>
      <c r="KI63" s="15"/>
      <c r="KJ63" s="15"/>
      <c r="KK63" s="15"/>
      <c r="KL63" s="15"/>
      <c r="KM63" s="15"/>
      <c r="KN63" s="15"/>
      <c r="KO63" s="15"/>
      <c r="KP63" s="15"/>
      <c r="KQ63" s="15"/>
      <c r="KR63" s="15"/>
      <c r="KS63" s="15"/>
      <c r="KT63" s="15"/>
      <c r="KU63" s="15"/>
      <c r="KV63" s="15"/>
      <c r="KW63" s="15"/>
      <c r="KX63" s="15"/>
      <c r="KY63" s="15"/>
      <c r="KZ63" s="15"/>
      <c r="LA63" s="15"/>
      <c r="LB63" s="15"/>
      <c r="LC63" s="15"/>
      <c r="LD63" s="15"/>
      <c r="LE63" s="15"/>
      <c r="LF63" s="15"/>
      <c r="LG63" s="15"/>
      <c r="LH63" s="15"/>
      <c r="LI63" s="15"/>
      <c r="LJ63" s="15"/>
      <c r="LK63" s="15"/>
      <c r="LL63" s="15"/>
      <c r="LM63" s="15"/>
      <c r="LN63" s="15"/>
      <c r="LO63" s="15"/>
      <c r="LP63" s="15"/>
      <c r="LQ63" s="15"/>
      <c r="LR63" s="15"/>
      <c r="LS63" s="15"/>
      <c r="LT63" s="15"/>
      <c r="LU63" s="15"/>
      <c r="LV63" s="15"/>
      <c r="LW63" s="15"/>
      <c r="LX63" s="15"/>
      <c r="LY63" s="15"/>
      <c r="LZ63" s="15"/>
      <c r="MA63" s="15"/>
      <c r="MB63" s="15"/>
      <c r="MC63" s="15"/>
      <c r="MD63" s="15"/>
      <c r="ME63" s="15"/>
      <c r="MF63" s="15"/>
      <c r="MG63" s="15"/>
      <c r="MH63" s="15"/>
      <c r="MI63" s="15"/>
      <c r="MJ63" s="15"/>
      <c r="MK63" s="15"/>
      <c r="ML63" s="15"/>
      <c r="MM63" s="15"/>
      <c r="MN63" s="15"/>
      <c r="MO63" s="15"/>
      <c r="MP63" s="15"/>
      <c r="MQ63" s="15"/>
      <c r="MR63" s="15"/>
      <c r="MS63" s="15"/>
      <c r="MT63" s="15"/>
      <c r="MU63" s="15"/>
      <c r="MV63" s="15"/>
      <c r="MW63" s="15"/>
      <c r="MX63" s="15"/>
      <c r="MY63" s="15"/>
      <c r="MZ63" s="15"/>
      <c r="NA63" s="15"/>
      <c r="NB63" s="15"/>
      <c r="NC63" s="15"/>
      <c r="ND63" s="15"/>
      <c r="NE63" s="15"/>
      <c r="NF63" s="15"/>
      <c r="NG63" s="15"/>
      <c r="NH63" s="15"/>
      <c r="NI63" s="15"/>
      <c r="NJ63" s="15"/>
      <c r="NK63" s="15"/>
      <c r="NL63" s="15"/>
      <c r="NM63" s="15"/>
      <c r="NN63" s="15"/>
      <c r="NO63" s="15"/>
      <c r="NP63" s="15"/>
      <c r="NQ63" s="15"/>
      <c r="NR63" s="15"/>
      <c r="NS63" s="15"/>
      <c r="NT63" s="15"/>
      <c r="NU63" s="15"/>
      <c r="NV63" s="15"/>
      <c r="NW63" s="15"/>
      <c r="NX63" s="15"/>
      <c r="NY63" s="15"/>
      <c r="NZ63" s="15"/>
      <c r="OA63" s="15"/>
      <c r="OB63" s="15"/>
      <c r="OC63" s="15"/>
      <c r="OD63" s="15"/>
      <c r="OE63" s="15"/>
      <c r="OF63" s="15"/>
      <c r="OG63" s="15"/>
      <c r="OH63" s="15"/>
      <c r="OI63" s="15"/>
      <c r="OJ63" s="15"/>
      <c r="OK63" s="15"/>
      <c r="OL63" s="15"/>
      <c r="OM63" s="15"/>
      <c r="ON63" s="15"/>
      <c r="OO63" s="15"/>
      <c r="OP63" s="15"/>
      <c r="OQ63" s="15"/>
      <c r="OR63" s="15"/>
      <c r="OS63" s="15"/>
      <c r="OT63" s="15"/>
      <c r="OU63" s="15"/>
      <c r="OV63" s="15"/>
      <c r="OW63" s="15"/>
      <c r="OX63" s="15"/>
      <c r="OY63" s="15"/>
      <c r="OZ63" s="15"/>
      <c r="PA63" s="15"/>
      <c r="PB63" s="15"/>
      <c r="PC63" s="15"/>
      <c r="PD63" s="15"/>
      <c r="PE63" s="15"/>
      <c r="PF63" s="15"/>
      <c r="PG63" s="15"/>
      <c r="PH63" s="15"/>
      <c r="PI63" s="15"/>
      <c r="PJ63" s="15"/>
      <c r="PK63" s="15"/>
      <c r="PL63" s="15"/>
      <c r="PM63" s="15"/>
      <c r="PN63" s="15"/>
      <c r="PO63" s="15"/>
      <c r="PP63" s="15"/>
      <c r="PQ63" s="15"/>
      <c r="PR63" s="15"/>
      <c r="PS63" s="15"/>
      <c r="PT63" s="15"/>
      <c r="PU63" s="15"/>
      <c r="PV63" s="15"/>
      <c r="PW63" s="15"/>
      <c r="PX63" s="15"/>
      <c r="PY63" s="15"/>
      <c r="PZ63" s="15"/>
      <c r="QA63" s="15"/>
      <c r="QB63" s="15"/>
      <c r="QC63" s="15"/>
      <c r="QD63" s="15"/>
      <c r="QE63" s="15"/>
      <c r="QF63" s="15"/>
      <c r="QG63" s="15"/>
      <c r="QH63" s="15"/>
      <c r="QI63" s="15"/>
      <c r="QJ63" s="15"/>
      <c r="QK63" s="15"/>
      <c r="QL63" s="15"/>
      <c r="QM63" s="15"/>
      <c r="QN63" s="15"/>
      <c r="QO63" s="15"/>
      <c r="QP63" s="15"/>
      <c r="QQ63" s="15"/>
      <c r="QR63" s="15"/>
      <c r="QS63" s="15"/>
      <c r="QT63" s="15"/>
      <c r="QU63" s="15"/>
      <c r="QV63" s="15"/>
      <c r="QW63" s="15"/>
      <c r="QX63" s="15"/>
      <c r="QY63" s="15"/>
      <c r="QZ63" s="15"/>
      <c r="RA63" s="15"/>
      <c r="RB63" s="15"/>
      <c r="RC63" s="15"/>
      <c r="RD63" s="15"/>
      <c r="RE63" s="15"/>
      <c r="RF63" s="15"/>
      <c r="RG63" s="15"/>
      <c r="RH63" s="15"/>
      <c r="RI63" s="15"/>
      <c r="RJ63" s="15"/>
      <c r="RK63" s="15"/>
      <c r="RL63" s="15"/>
      <c r="RM63" s="15"/>
      <c r="RN63" s="15"/>
      <c r="RO63" s="15"/>
      <c r="RP63" s="15"/>
      <c r="RQ63" s="15"/>
      <c r="RR63" s="15"/>
      <c r="RS63" s="15"/>
      <c r="RT63" s="15"/>
      <c r="RU63" s="15"/>
      <c r="RV63" s="15"/>
      <c r="RW63" s="15"/>
      <c r="RX63" s="15"/>
      <c r="RY63" s="15"/>
      <c r="RZ63" s="15"/>
      <c r="SA63" s="15"/>
      <c r="SB63" s="15"/>
      <c r="SC63" s="15"/>
      <c r="SD63" s="15"/>
      <c r="SE63" s="15"/>
      <c r="SF63" s="15"/>
      <c r="SG63" s="15"/>
      <c r="SH63" s="15"/>
      <c r="SI63" s="15"/>
      <c r="SJ63" s="15"/>
      <c r="SK63" s="15"/>
      <c r="SL63" s="15"/>
      <c r="SM63" s="15"/>
      <c r="SN63" s="15"/>
      <c r="SO63" s="15"/>
      <c r="SP63" s="15"/>
      <c r="SQ63" s="15"/>
      <c r="SR63" s="15"/>
      <c r="SS63" s="15"/>
      <c r="ST63" s="15"/>
      <c r="SU63" s="15"/>
      <c r="SV63" s="15"/>
      <c r="SW63" s="15"/>
      <c r="SX63" s="15"/>
      <c r="SY63" s="15"/>
      <c r="SZ63" s="15"/>
      <c r="TA63" s="15"/>
      <c r="TB63" s="15"/>
      <c r="TC63" s="15"/>
      <c r="TD63" s="15"/>
      <c r="TE63" s="15"/>
      <c r="TF63" s="15"/>
      <c r="TG63" s="15"/>
      <c r="TH63" s="15"/>
      <c r="TI63" s="15"/>
      <c r="TJ63" s="15"/>
      <c r="TK63" s="15"/>
      <c r="TL63" s="15"/>
      <c r="TM63" s="15"/>
      <c r="TN63" s="15"/>
      <c r="TO63" s="15"/>
      <c r="TP63" s="15"/>
      <c r="TQ63" s="15"/>
      <c r="TR63" s="15"/>
      <c r="TS63" s="15"/>
      <c r="TT63" s="15"/>
      <c r="TU63" s="15"/>
      <c r="TV63" s="15"/>
      <c r="TW63" s="15"/>
      <c r="TX63" s="15"/>
      <c r="TY63" s="15"/>
      <c r="TZ63" s="15"/>
      <c r="UA63" s="15"/>
      <c r="UB63" s="15"/>
      <c r="UC63" s="15"/>
      <c r="UD63" s="15"/>
      <c r="UE63" s="15"/>
      <c r="UF63" s="15"/>
      <c r="UG63" s="15"/>
      <c r="UH63" s="15"/>
      <c r="UI63" s="15"/>
      <c r="UJ63" s="15"/>
      <c r="UK63" s="15"/>
      <c r="UL63" s="15"/>
      <c r="UM63" s="15"/>
      <c r="UN63" s="15"/>
      <c r="UO63" s="15"/>
      <c r="UP63" s="15"/>
      <c r="UQ63" s="15"/>
      <c r="UR63" s="15"/>
      <c r="US63" s="15"/>
      <c r="UT63" s="15"/>
      <c r="UU63" s="15"/>
      <c r="UV63" s="15"/>
      <c r="UW63" s="15"/>
      <c r="UX63" s="15"/>
      <c r="UY63" s="15"/>
      <c r="UZ63" s="15"/>
      <c r="VA63" s="15"/>
      <c r="VB63" s="15"/>
      <c r="VC63" s="15"/>
      <c r="VD63" s="15"/>
      <c r="VE63" s="15"/>
      <c r="VF63" s="15"/>
      <c r="VG63" s="15"/>
      <c r="VH63" s="15"/>
      <c r="VI63" s="15"/>
      <c r="VJ63" s="15"/>
      <c r="VK63" s="15"/>
      <c r="VL63" s="15"/>
      <c r="VM63" s="15"/>
      <c r="VN63" s="15"/>
      <c r="VO63" s="15"/>
      <c r="VP63" s="15"/>
      <c r="VQ63" s="15"/>
      <c r="VR63" s="15"/>
      <c r="VS63" s="15"/>
      <c r="VT63" s="15"/>
      <c r="VU63" s="15"/>
      <c r="VV63" s="15"/>
      <c r="VW63" s="15"/>
      <c r="VX63" s="15"/>
      <c r="VY63" s="15"/>
      <c r="VZ63" s="15"/>
      <c r="WA63" s="15"/>
      <c r="WB63" s="15"/>
      <c r="WC63" s="15"/>
      <c r="WD63" s="15"/>
      <c r="WE63" s="15"/>
      <c r="WF63" s="15"/>
      <c r="WG63" s="15"/>
      <c r="WH63" s="15"/>
      <c r="WI63" s="15"/>
      <c r="WJ63" s="15"/>
      <c r="WK63" s="15"/>
      <c r="WL63" s="15"/>
      <c r="WM63" s="15"/>
      <c r="WN63" s="15"/>
      <c r="WO63" s="15"/>
      <c r="WP63" s="15"/>
      <c r="WQ63" s="15"/>
      <c r="WR63" s="15"/>
      <c r="WS63" s="15"/>
      <c r="WT63" s="15"/>
      <c r="WU63" s="15"/>
      <c r="WV63" s="15"/>
      <c r="WW63" s="15"/>
      <c r="WX63" s="15"/>
      <c r="WY63" s="15"/>
      <c r="WZ63" s="15"/>
      <c r="XA63" s="15"/>
      <c r="XB63" s="15"/>
      <c r="XC63" s="15"/>
      <c r="XD63" s="15"/>
      <c r="XE63" s="15"/>
      <c r="XF63" s="15"/>
      <c r="XG63" s="15"/>
      <c r="XH63" s="15"/>
      <c r="XI63" s="15"/>
      <c r="XJ63" s="15"/>
      <c r="XK63" s="15"/>
      <c r="XL63" s="15"/>
      <c r="XM63" s="15"/>
      <c r="XN63" s="15"/>
      <c r="XO63" s="15"/>
      <c r="XP63" s="15"/>
      <c r="XQ63" s="15"/>
      <c r="XR63" s="15"/>
      <c r="XS63" s="15"/>
      <c r="XT63" s="15"/>
      <c r="XU63" s="15"/>
      <c r="XV63" s="15"/>
      <c r="XW63" s="15"/>
      <c r="XX63" s="15"/>
      <c r="XY63" s="15"/>
      <c r="XZ63" s="15"/>
      <c r="YA63" s="15"/>
      <c r="YB63" s="15"/>
      <c r="YC63" s="15"/>
      <c r="YD63" s="15"/>
      <c r="YE63" s="15"/>
      <c r="YF63" s="15"/>
      <c r="YG63" s="15"/>
      <c r="YH63" s="15"/>
      <c r="YI63" s="15"/>
      <c r="YJ63" s="15"/>
      <c r="YK63" s="15"/>
      <c r="YL63" s="15"/>
      <c r="YM63" s="15"/>
      <c r="YN63" s="15"/>
      <c r="YO63" s="15"/>
      <c r="YP63" s="15"/>
      <c r="YQ63" s="15"/>
      <c r="YR63" s="15"/>
      <c r="YS63" s="15"/>
      <c r="YT63" s="15"/>
      <c r="YU63" s="15"/>
      <c r="YV63" s="15"/>
      <c r="YW63" s="15"/>
      <c r="YX63" s="15"/>
      <c r="YY63" s="15"/>
      <c r="YZ63" s="15"/>
      <c r="ZA63" s="15"/>
      <c r="ZB63" s="15"/>
      <c r="ZC63" s="15"/>
      <c r="ZD63" s="15"/>
      <c r="ZE63" s="15"/>
      <c r="ZF63" s="15"/>
      <c r="ZG63" s="15"/>
      <c r="ZH63" s="15"/>
      <c r="ZI63" s="15"/>
      <c r="ZJ63" s="15"/>
      <c r="ZK63" s="15"/>
      <c r="ZL63" s="15"/>
      <c r="ZM63" s="15"/>
      <c r="ZN63" s="15"/>
      <c r="ZO63" s="15"/>
      <c r="ZP63" s="15"/>
      <c r="ZQ63" s="15"/>
      <c r="ZR63" s="15"/>
      <c r="ZS63" s="15"/>
      <c r="ZT63" s="15"/>
      <c r="ZU63" s="15"/>
      <c r="ZV63" s="15"/>
      <c r="ZW63" s="15"/>
      <c r="ZX63" s="15"/>
      <c r="ZY63" s="15"/>
      <c r="ZZ63" s="15"/>
      <c r="AAA63" s="15"/>
      <c r="AAB63" s="15"/>
      <c r="AAC63" s="15"/>
      <c r="AAD63" s="15"/>
      <c r="AAE63" s="15"/>
      <c r="AAF63" s="15"/>
      <c r="AAG63" s="15"/>
      <c r="AAH63" s="15"/>
      <c r="AAI63" s="15"/>
      <c r="AAJ63" s="15"/>
      <c r="AAK63" s="15"/>
      <c r="AAL63" s="15"/>
      <c r="AAM63" s="15"/>
      <c r="AAN63" s="15"/>
      <c r="AAO63" s="15"/>
      <c r="AAP63" s="15"/>
      <c r="AAQ63" s="15"/>
      <c r="AAR63" s="15"/>
      <c r="AAS63" s="15"/>
      <c r="AAT63" s="15"/>
      <c r="AAU63" s="15"/>
      <c r="AAV63" s="15"/>
      <c r="AAW63" s="15"/>
      <c r="AAX63" s="15"/>
      <c r="AAY63" s="15"/>
      <c r="AAZ63" s="15"/>
      <c r="ABA63" s="15"/>
      <c r="ABB63" s="15"/>
      <c r="ABC63" s="15"/>
      <c r="ABD63" s="15"/>
      <c r="ABE63" s="15"/>
      <c r="ABF63" s="15"/>
      <c r="ABG63" s="15"/>
      <c r="ABH63" s="15"/>
      <c r="ABI63" s="15"/>
      <c r="ABJ63" s="15"/>
      <c r="ABK63" s="15"/>
      <c r="ABL63" s="15"/>
      <c r="ABM63" s="15"/>
      <c r="ABN63" s="15"/>
      <c r="ABO63" s="15"/>
      <c r="ABP63" s="15"/>
      <c r="ABQ63" s="15"/>
      <c r="ABR63" s="15"/>
      <c r="ABS63" s="15"/>
      <c r="ABT63" s="15"/>
      <c r="ABU63" s="15"/>
      <c r="ABV63" s="15"/>
      <c r="ABW63" s="15"/>
      <c r="ABX63" s="15"/>
      <c r="ABY63" s="15"/>
      <c r="ABZ63" s="15"/>
      <c r="ACA63" s="15"/>
      <c r="ACB63" s="15"/>
      <c r="ACC63" s="15"/>
      <c r="ACD63" s="15"/>
      <c r="ACE63" s="15"/>
      <c r="ACF63" s="15"/>
      <c r="ACG63" s="15"/>
      <c r="ACH63" s="15"/>
      <c r="ACI63" s="15"/>
      <c r="ACJ63" s="15"/>
      <c r="ACK63" s="15"/>
      <c r="ACL63" s="15"/>
      <c r="ACM63" s="15"/>
      <c r="ACN63" s="15"/>
      <c r="ACO63" s="15"/>
      <c r="ACP63" s="15"/>
      <c r="ACQ63" s="15"/>
      <c r="ACR63" s="15"/>
      <c r="ACS63" s="15"/>
      <c r="ACT63" s="15"/>
      <c r="ACU63" s="15"/>
      <c r="ACV63" s="15"/>
      <c r="ACW63" s="15"/>
      <c r="ACX63" s="15"/>
      <c r="ACY63" s="15"/>
      <c r="ACZ63" s="15"/>
      <c r="ADA63" s="15"/>
      <c r="ADB63" s="15"/>
      <c r="ADC63" s="15"/>
      <c r="ADD63" s="15"/>
      <c r="ADE63" s="15"/>
      <c r="ADF63" s="15"/>
      <c r="ADG63" s="15"/>
      <c r="ADH63" s="15"/>
      <c r="ADI63" s="15"/>
      <c r="ADJ63" s="15"/>
      <c r="ADK63" s="15"/>
      <c r="ADL63" s="15"/>
      <c r="ADM63" s="15"/>
      <c r="ADN63" s="15"/>
      <c r="ADO63" s="15"/>
      <c r="ADP63" s="15"/>
      <c r="ADQ63" s="15"/>
      <c r="ADR63" s="15"/>
      <c r="ADS63" s="15"/>
      <c r="ADT63" s="15"/>
      <c r="ADU63" s="15"/>
      <c r="ADV63" s="15"/>
      <c r="ADW63" s="15"/>
      <c r="ADX63" s="15"/>
      <c r="ADY63" s="15"/>
      <c r="ADZ63" s="15"/>
      <c r="AEA63" s="15"/>
      <c r="AEB63" s="15"/>
      <c r="AEC63" s="15"/>
      <c r="AED63" s="15"/>
      <c r="AEE63" s="15"/>
      <c r="AEF63" s="15"/>
      <c r="AEG63" s="15"/>
      <c r="AEH63" s="15"/>
      <c r="AEI63" s="15"/>
      <c r="AEJ63" s="15"/>
      <c r="AEK63" s="15"/>
      <c r="AEL63" s="15"/>
      <c r="AEM63" s="15"/>
      <c r="AEN63" s="15"/>
      <c r="AEO63" s="15"/>
      <c r="AEP63" s="15"/>
      <c r="AEQ63" s="15"/>
      <c r="AER63" s="15"/>
      <c r="AES63" s="15"/>
      <c r="AET63" s="15"/>
      <c r="AEU63" s="15"/>
      <c r="AEV63" s="15"/>
      <c r="AEW63" s="15"/>
      <c r="AEX63" s="15"/>
      <c r="AEY63" s="15"/>
      <c r="AEZ63" s="15"/>
      <c r="AFA63" s="15"/>
      <c r="AFB63" s="15"/>
      <c r="AFC63" s="15"/>
      <c r="AFD63" s="15"/>
      <c r="AFE63" s="15"/>
      <c r="AFF63" s="15"/>
      <c r="AFG63" s="15"/>
      <c r="AFH63" s="15"/>
      <c r="AFI63" s="15"/>
      <c r="AFJ63" s="15"/>
      <c r="AFK63" s="15"/>
      <c r="AFL63" s="15"/>
      <c r="AFM63" s="15"/>
      <c r="AFN63" s="15"/>
      <c r="AFO63" s="15"/>
      <c r="AFP63" s="15"/>
      <c r="AFQ63" s="15"/>
      <c r="AFR63" s="15"/>
      <c r="AFS63" s="15"/>
      <c r="AFT63" s="15"/>
      <c r="AFU63" s="15"/>
      <c r="AFV63" s="15"/>
      <c r="AFW63" s="15"/>
      <c r="AFX63" s="15"/>
      <c r="AFY63" s="15"/>
      <c r="AFZ63" s="15"/>
      <c r="AGA63" s="15"/>
      <c r="AGB63" s="15"/>
      <c r="AGC63" s="15"/>
      <c r="AGD63" s="15"/>
      <c r="AGE63" s="15"/>
      <c r="AGF63" s="15"/>
      <c r="AGG63" s="15"/>
      <c r="AGH63" s="15"/>
      <c r="AGI63" s="15"/>
      <c r="AGJ63" s="15"/>
      <c r="AGK63" s="15"/>
      <c r="AGL63" s="15"/>
      <c r="AGM63" s="15"/>
      <c r="AGN63" s="15"/>
      <c r="AGO63" s="15"/>
      <c r="AGP63" s="15"/>
      <c r="AGQ63" s="15"/>
      <c r="AGR63" s="15"/>
      <c r="AGS63" s="15"/>
      <c r="AGT63" s="15"/>
      <c r="AGU63" s="15"/>
      <c r="AGV63" s="15"/>
      <c r="AGW63" s="15"/>
      <c r="AGX63" s="15"/>
      <c r="AGY63" s="15"/>
      <c r="AGZ63" s="15"/>
      <c r="AHA63" s="15"/>
      <c r="AHB63" s="15"/>
      <c r="AHC63" s="15"/>
      <c r="AHD63" s="15"/>
      <c r="AHE63" s="15"/>
      <c r="AHF63" s="15"/>
      <c r="AHG63" s="15"/>
      <c r="AHH63" s="15"/>
      <c r="AHI63" s="15"/>
      <c r="AHJ63" s="15"/>
      <c r="AHK63" s="15"/>
      <c r="AHL63" s="15"/>
      <c r="AHM63" s="15"/>
      <c r="AHN63" s="15"/>
      <c r="AHO63" s="15"/>
      <c r="AHP63" s="15"/>
      <c r="AHQ63" s="15"/>
      <c r="AHR63" s="15"/>
      <c r="AHS63" s="15"/>
      <c r="AHT63" s="15"/>
      <c r="AHU63" s="15"/>
      <c r="AHV63" s="15"/>
      <c r="AHW63" s="15"/>
      <c r="AHX63" s="15"/>
      <c r="AHY63" s="15"/>
      <c r="AHZ63" s="15"/>
      <c r="AIA63" s="15"/>
      <c r="AIB63" s="15"/>
      <c r="AIC63" s="15"/>
      <c r="AID63" s="15"/>
      <c r="AIE63" s="15"/>
      <c r="AIF63" s="15"/>
      <c r="AIG63" s="15"/>
      <c r="AIH63" s="15"/>
      <c r="AII63" s="15"/>
      <c r="AIJ63" s="15"/>
      <c r="AIK63" s="15"/>
      <c r="AIL63" s="15"/>
      <c r="AIM63" s="15"/>
      <c r="AIN63" s="15"/>
      <c r="AIO63" s="15"/>
      <c r="AIP63" s="15"/>
      <c r="AIQ63" s="15"/>
      <c r="AIR63" s="15"/>
      <c r="AIS63" s="15"/>
      <c r="AIT63" s="15"/>
      <c r="AIU63" s="15"/>
      <c r="AIV63" s="15"/>
      <c r="AIW63" s="15"/>
      <c r="AIX63" s="15"/>
      <c r="AIY63" s="15"/>
      <c r="AIZ63" s="15"/>
      <c r="AJA63" s="15"/>
      <c r="AJB63" s="15"/>
      <c r="AJC63" s="15"/>
      <c r="AJD63" s="15"/>
      <c r="AJE63" s="15"/>
      <c r="AJF63" s="15"/>
      <c r="AJG63" s="15"/>
      <c r="AJH63" s="15"/>
      <c r="AJI63" s="15"/>
      <c r="AJJ63" s="15"/>
      <c r="AJK63" s="15"/>
      <c r="AJL63" s="15"/>
      <c r="AJM63" s="15"/>
      <c r="AJN63" s="15"/>
      <c r="AJO63" s="15"/>
      <c r="AJP63" s="15"/>
      <c r="AJQ63" s="15"/>
      <c r="AJR63" s="15"/>
      <c r="AJS63" s="15"/>
      <c r="AJT63" s="15"/>
      <c r="AJU63" s="15"/>
      <c r="AJV63" s="15"/>
      <c r="AJW63" s="15"/>
      <c r="AJX63" s="15"/>
      <c r="AJY63" s="15"/>
      <c r="AJZ63" s="15"/>
      <c r="AKA63" s="15"/>
      <c r="AKB63" s="15"/>
      <c r="AKC63" s="15"/>
      <c r="AKD63" s="15"/>
      <c r="AKE63" s="15"/>
      <c r="AKF63" s="15"/>
      <c r="AKG63" s="15"/>
      <c r="AKH63" s="15"/>
      <c r="AKI63" s="15"/>
      <c r="AKJ63" s="15"/>
      <c r="AKK63" s="15"/>
      <c r="AKL63" s="15"/>
      <c r="AKM63" s="15"/>
      <c r="AKN63" s="15"/>
      <c r="AKO63" s="15"/>
      <c r="AKP63" s="15"/>
      <c r="AKQ63" s="15"/>
      <c r="AKR63" s="15"/>
      <c r="AKS63" s="15"/>
      <c r="AKT63" s="15"/>
      <c r="AKU63" s="15"/>
      <c r="AKV63" s="15"/>
      <c r="AKW63" s="15"/>
      <c r="AKX63" s="15"/>
      <c r="AKY63" s="15"/>
      <c r="AKZ63" s="15"/>
      <c r="ALA63" s="15"/>
      <c r="ALB63" s="15"/>
      <c r="ALC63" s="15"/>
      <c r="ALD63" s="15"/>
      <c r="ALE63" s="15"/>
      <c r="ALF63" s="15"/>
      <c r="ALG63" s="15"/>
      <c r="ALH63" s="15"/>
      <c r="ALI63" s="15"/>
      <c r="ALJ63" s="15"/>
      <c r="ALK63" s="15"/>
      <c r="ALL63" s="15"/>
      <c r="ALM63" s="15"/>
      <c r="ALN63" s="15"/>
      <c r="ALO63" s="15"/>
      <c r="ALP63" s="15"/>
      <c r="ALQ63" s="15"/>
      <c r="ALR63" s="15"/>
      <c r="ALS63" s="15"/>
      <c r="ALT63" s="15"/>
      <c r="ALU63" s="15"/>
      <c r="ALV63" s="15"/>
      <c r="ALW63" s="15"/>
      <c r="ALX63" s="15"/>
      <c r="ALY63" s="15"/>
      <c r="ALZ63" s="15"/>
      <c r="AMA63" s="15"/>
      <c r="AMB63" s="15"/>
      <c r="AMC63" s="15"/>
      <c r="AMD63" s="15"/>
      <c r="AME63" s="15"/>
      <c r="AMF63" s="15"/>
      <c r="AMG63" s="15"/>
      <c r="AMH63" s="15"/>
    </row>
    <row r="64" spans="1:1022">
      <c r="A64" s="14" t="s">
        <v>30</v>
      </c>
      <c r="B64" s="112" t="s">
        <v>31</v>
      </c>
      <c r="C64" s="15"/>
      <c r="D64" s="16"/>
      <c r="E64" s="16"/>
      <c r="F64" s="121"/>
      <c r="G64" s="243">
        <f>'B8 OZVOČENJE'!F14</f>
        <v>0</v>
      </c>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c r="IV64" s="15"/>
      <c r="IW64" s="15"/>
      <c r="IX64" s="15"/>
      <c r="IY64" s="15"/>
      <c r="IZ64" s="15"/>
      <c r="JA64" s="15"/>
      <c r="JB64" s="15"/>
      <c r="JC64" s="15"/>
      <c r="JD64" s="15"/>
      <c r="JE64" s="15"/>
      <c r="JF64" s="15"/>
      <c r="JG64" s="15"/>
      <c r="JH64" s="15"/>
      <c r="JI64" s="15"/>
      <c r="JJ64" s="15"/>
      <c r="JK64" s="15"/>
      <c r="JL64" s="15"/>
      <c r="JM64" s="15"/>
      <c r="JN64" s="15"/>
      <c r="JO64" s="15"/>
      <c r="JP64" s="15"/>
      <c r="JQ64" s="15"/>
      <c r="JR64" s="15"/>
      <c r="JS64" s="15"/>
      <c r="JT64" s="15"/>
      <c r="JU64" s="15"/>
      <c r="JV64" s="15"/>
      <c r="JW64" s="15"/>
      <c r="JX64" s="15"/>
      <c r="JY64" s="15"/>
      <c r="JZ64" s="15"/>
      <c r="KA64" s="15"/>
      <c r="KB64" s="15"/>
      <c r="KC64" s="15"/>
      <c r="KD64" s="15"/>
      <c r="KE64" s="15"/>
      <c r="KF64" s="15"/>
      <c r="KG64" s="15"/>
      <c r="KH64" s="15"/>
      <c r="KI64" s="15"/>
      <c r="KJ64" s="15"/>
      <c r="KK64" s="15"/>
      <c r="KL64" s="15"/>
      <c r="KM64" s="15"/>
      <c r="KN64" s="15"/>
      <c r="KO64" s="15"/>
      <c r="KP64" s="15"/>
      <c r="KQ64" s="15"/>
      <c r="KR64" s="15"/>
      <c r="KS64" s="15"/>
      <c r="KT64" s="15"/>
      <c r="KU64" s="15"/>
      <c r="KV64" s="15"/>
      <c r="KW64" s="15"/>
      <c r="KX64" s="15"/>
      <c r="KY64" s="15"/>
      <c r="KZ64" s="15"/>
      <c r="LA64" s="15"/>
      <c r="LB64" s="15"/>
      <c r="LC64" s="15"/>
      <c r="LD64" s="15"/>
      <c r="LE64" s="15"/>
      <c r="LF64" s="15"/>
      <c r="LG64" s="15"/>
      <c r="LH64" s="15"/>
      <c r="LI64" s="15"/>
      <c r="LJ64" s="15"/>
      <c r="LK64" s="15"/>
      <c r="LL64" s="15"/>
      <c r="LM64" s="15"/>
      <c r="LN64" s="15"/>
      <c r="LO64" s="15"/>
      <c r="LP64" s="15"/>
      <c r="LQ64" s="15"/>
      <c r="LR64" s="15"/>
      <c r="LS64" s="15"/>
      <c r="LT64" s="15"/>
      <c r="LU64" s="15"/>
      <c r="LV64" s="15"/>
      <c r="LW64" s="15"/>
      <c r="LX64" s="15"/>
      <c r="LY64" s="15"/>
      <c r="LZ64" s="15"/>
      <c r="MA64" s="15"/>
      <c r="MB64" s="15"/>
      <c r="MC64" s="15"/>
      <c r="MD64" s="15"/>
      <c r="ME64" s="15"/>
      <c r="MF64" s="15"/>
      <c r="MG64" s="15"/>
      <c r="MH64" s="15"/>
      <c r="MI64" s="15"/>
      <c r="MJ64" s="15"/>
      <c r="MK64" s="15"/>
      <c r="ML64" s="15"/>
      <c r="MM64" s="15"/>
      <c r="MN64" s="15"/>
      <c r="MO64" s="15"/>
      <c r="MP64" s="15"/>
      <c r="MQ64" s="15"/>
      <c r="MR64" s="15"/>
      <c r="MS64" s="15"/>
      <c r="MT64" s="15"/>
      <c r="MU64" s="15"/>
      <c r="MV64" s="15"/>
      <c r="MW64" s="15"/>
      <c r="MX64" s="15"/>
      <c r="MY64" s="15"/>
      <c r="MZ64" s="15"/>
      <c r="NA64" s="15"/>
      <c r="NB64" s="15"/>
      <c r="NC64" s="15"/>
      <c r="ND64" s="15"/>
      <c r="NE64" s="15"/>
      <c r="NF64" s="15"/>
      <c r="NG64" s="15"/>
      <c r="NH64" s="15"/>
      <c r="NI64" s="15"/>
      <c r="NJ64" s="15"/>
      <c r="NK64" s="15"/>
      <c r="NL64" s="15"/>
      <c r="NM64" s="15"/>
      <c r="NN64" s="15"/>
      <c r="NO64" s="15"/>
      <c r="NP64" s="15"/>
      <c r="NQ64" s="15"/>
      <c r="NR64" s="15"/>
      <c r="NS64" s="15"/>
      <c r="NT64" s="15"/>
      <c r="NU64" s="15"/>
      <c r="NV64" s="15"/>
      <c r="NW64" s="15"/>
      <c r="NX64" s="15"/>
      <c r="NY64" s="15"/>
      <c r="NZ64" s="15"/>
      <c r="OA64" s="15"/>
      <c r="OB64" s="15"/>
      <c r="OC64" s="15"/>
      <c r="OD64" s="15"/>
      <c r="OE64" s="15"/>
      <c r="OF64" s="15"/>
      <c r="OG64" s="15"/>
      <c r="OH64" s="15"/>
      <c r="OI64" s="15"/>
      <c r="OJ64" s="15"/>
      <c r="OK64" s="15"/>
      <c r="OL64" s="15"/>
      <c r="OM64" s="15"/>
      <c r="ON64" s="15"/>
      <c r="OO64" s="15"/>
      <c r="OP64" s="15"/>
      <c r="OQ64" s="15"/>
      <c r="OR64" s="15"/>
      <c r="OS64" s="15"/>
      <c r="OT64" s="15"/>
      <c r="OU64" s="15"/>
      <c r="OV64" s="15"/>
      <c r="OW64" s="15"/>
      <c r="OX64" s="15"/>
      <c r="OY64" s="15"/>
      <c r="OZ64" s="15"/>
      <c r="PA64" s="15"/>
      <c r="PB64" s="15"/>
      <c r="PC64" s="15"/>
      <c r="PD64" s="15"/>
      <c r="PE64" s="15"/>
      <c r="PF64" s="15"/>
      <c r="PG64" s="15"/>
      <c r="PH64" s="15"/>
      <c r="PI64" s="15"/>
      <c r="PJ64" s="15"/>
      <c r="PK64" s="15"/>
      <c r="PL64" s="15"/>
      <c r="PM64" s="15"/>
      <c r="PN64" s="15"/>
      <c r="PO64" s="15"/>
      <c r="PP64" s="15"/>
      <c r="PQ64" s="15"/>
      <c r="PR64" s="15"/>
      <c r="PS64" s="15"/>
      <c r="PT64" s="15"/>
      <c r="PU64" s="15"/>
      <c r="PV64" s="15"/>
      <c r="PW64" s="15"/>
      <c r="PX64" s="15"/>
      <c r="PY64" s="15"/>
      <c r="PZ64" s="15"/>
      <c r="QA64" s="15"/>
      <c r="QB64" s="15"/>
      <c r="QC64" s="15"/>
      <c r="QD64" s="15"/>
      <c r="QE64" s="15"/>
      <c r="QF64" s="15"/>
      <c r="QG64" s="15"/>
      <c r="QH64" s="15"/>
      <c r="QI64" s="15"/>
      <c r="QJ64" s="15"/>
      <c r="QK64" s="15"/>
      <c r="QL64" s="15"/>
      <c r="QM64" s="15"/>
      <c r="QN64" s="15"/>
      <c r="QO64" s="15"/>
      <c r="QP64" s="15"/>
      <c r="QQ64" s="15"/>
      <c r="QR64" s="15"/>
      <c r="QS64" s="15"/>
      <c r="QT64" s="15"/>
      <c r="QU64" s="15"/>
      <c r="QV64" s="15"/>
      <c r="QW64" s="15"/>
      <c r="QX64" s="15"/>
      <c r="QY64" s="15"/>
      <c r="QZ64" s="15"/>
      <c r="RA64" s="15"/>
      <c r="RB64" s="15"/>
      <c r="RC64" s="15"/>
      <c r="RD64" s="15"/>
      <c r="RE64" s="15"/>
      <c r="RF64" s="15"/>
      <c r="RG64" s="15"/>
      <c r="RH64" s="15"/>
      <c r="RI64" s="15"/>
      <c r="RJ64" s="15"/>
      <c r="RK64" s="15"/>
      <c r="RL64" s="15"/>
      <c r="RM64" s="15"/>
      <c r="RN64" s="15"/>
      <c r="RO64" s="15"/>
      <c r="RP64" s="15"/>
      <c r="RQ64" s="15"/>
      <c r="RR64" s="15"/>
      <c r="RS64" s="15"/>
      <c r="RT64" s="15"/>
      <c r="RU64" s="15"/>
      <c r="RV64" s="15"/>
      <c r="RW64" s="15"/>
      <c r="RX64" s="15"/>
      <c r="RY64" s="15"/>
      <c r="RZ64" s="15"/>
      <c r="SA64" s="15"/>
      <c r="SB64" s="15"/>
      <c r="SC64" s="15"/>
      <c r="SD64" s="15"/>
      <c r="SE64" s="15"/>
      <c r="SF64" s="15"/>
      <c r="SG64" s="15"/>
      <c r="SH64" s="15"/>
      <c r="SI64" s="15"/>
      <c r="SJ64" s="15"/>
      <c r="SK64" s="15"/>
      <c r="SL64" s="15"/>
      <c r="SM64" s="15"/>
      <c r="SN64" s="15"/>
      <c r="SO64" s="15"/>
      <c r="SP64" s="15"/>
      <c r="SQ64" s="15"/>
      <c r="SR64" s="15"/>
      <c r="SS64" s="15"/>
      <c r="ST64" s="15"/>
      <c r="SU64" s="15"/>
      <c r="SV64" s="15"/>
      <c r="SW64" s="15"/>
      <c r="SX64" s="15"/>
      <c r="SY64" s="15"/>
      <c r="SZ64" s="15"/>
      <c r="TA64" s="15"/>
      <c r="TB64" s="15"/>
      <c r="TC64" s="15"/>
      <c r="TD64" s="15"/>
      <c r="TE64" s="15"/>
      <c r="TF64" s="15"/>
      <c r="TG64" s="15"/>
      <c r="TH64" s="15"/>
      <c r="TI64" s="15"/>
      <c r="TJ64" s="15"/>
      <c r="TK64" s="15"/>
      <c r="TL64" s="15"/>
      <c r="TM64" s="15"/>
      <c r="TN64" s="15"/>
      <c r="TO64" s="15"/>
      <c r="TP64" s="15"/>
      <c r="TQ64" s="15"/>
      <c r="TR64" s="15"/>
      <c r="TS64" s="15"/>
      <c r="TT64" s="15"/>
      <c r="TU64" s="15"/>
      <c r="TV64" s="15"/>
      <c r="TW64" s="15"/>
      <c r="TX64" s="15"/>
      <c r="TY64" s="15"/>
      <c r="TZ64" s="15"/>
      <c r="UA64" s="15"/>
      <c r="UB64" s="15"/>
      <c r="UC64" s="15"/>
      <c r="UD64" s="15"/>
      <c r="UE64" s="15"/>
      <c r="UF64" s="15"/>
      <c r="UG64" s="15"/>
      <c r="UH64" s="15"/>
      <c r="UI64" s="15"/>
      <c r="UJ64" s="15"/>
      <c r="UK64" s="15"/>
      <c r="UL64" s="15"/>
      <c r="UM64" s="15"/>
      <c r="UN64" s="15"/>
      <c r="UO64" s="15"/>
      <c r="UP64" s="15"/>
      <c r="UQ64" s="15"/>
      <c r="UR64" s="15"/>
      <c r="US64" s="15"/>
      <c r="UT64" s="15"/>
      <c r="UU64" s="15"/>
      <c r="UV64" s="15"/>
      <c r="UW64" s="15"/>
      <c r="UX64" s="15"/>
      <c r="UY64" s="15"/>
      <c r="UZ64" s="15"/>
      <c r="VA64" s="15"/>
      <c r="VB64" s="15"/>
      <c r="VC64" s="15"/>
      <c r="VD64" s="15"/>
      <c r="VE64" s="15"/>
      <c r="VF64" s="15"/>
      <c r="VG64" s="15"/>
      <c r="VH64" s="15"/>
      <c r="VI64" s="15"/>
      <c r="VJ64" s="15"/>
      <c r="VK64" s="15"/>
      <c r="VL64" s="15"/>
      <c r="VM64" s="15"/>
      <c r="VN64" s="15"/>
      <c r="VO64" s="15"/>
      <c r="VP64" s="15"/>
      <c r="VQ64" s="15"/>
      <c r="VR64" s="15"/>
      <c r="VS64" s="15"/>
      <c r="VT64" s="15"/>
      <c r="VU64" s="15"/>
      <c r="VV64" s="15"/>
      <c r="VW64" s="15"/>
      <c r="VX64" s="15"/>
      <c r="VY64" s="15"/>
      <c r="VZ64" s="15"/>
      <c r="WA64" s="15"/>
      <c r="WB64" s="15"/>
      <c r="WC64" s="15"/>
      <c r="WD64" s="15"/>
      <c r="WE64" s="15"/>
      <c r="WF64" s="15"/>
      <c r="WG64" s="15"/>
      <c r="WH64" s="15"/>
      <c r="WI64" s="15"/>
      <c r="WJ64" s="15"/>
      <c r="WK64" s="15"/>
      <c r="WL64" s="15"/>
      <c r="WM64" s="15"/>
      <c r="WN64" s="15"/>
      <c r="WO64" s="15"/>
      <c r="WP64" s="15"/>
      <c r="WQ64" s="15"/>
      <c r="WR64" s="15"/>
      <c r="WS64" s="15"/>
      <c r="WT64" s="15"/>
      <c r="WU64" s="15"/>
      <c r="WV64" s="15"/>
      <c r="WW64" s="15"/>
      <c r="WX64" s="15"/>
      <c r="WY64" s="15"/>
      <c r="WZ64" s="15"/>
      <c r="XA64" s="15"/>
      <c r="XB64" s="15"/>
      <c r="XC64" s="15"/>
      <c r="XD64" s="15"/>
      <c r="XE64" s="15"/>
      <c r="XF64" s="15"/>
      <c r="XG64" s="15"/>
      <c r="XH64" s="15"/>
      <c r="XI64" s="15"/>
      <c r="XJ64" s="15"/>
      <c r="XK64" s="15"/>
      <c r="XL64" s="15"/>
      <c r="XM64" s="15"/>
      <c r="XN64" s="15"/>
      <c r="XO64" s="15"/>
      <c r="XP64" s="15"/>
      <c r="XQ64" s="15"/>
      <c r="XR64" s="15"/>
      <c r="XS64" s="15"/>
      <c r="XT64" s="15"/>
      <c r="XU64" s="15"/>
      <c r="XV64" s="15"/>
      <c r="XW64" s="15"/>
      <c r="XX64" s="15"/>
      <c r="XY64" s="15"/>
      <c r="XZ64" s="15"/>
      <c r="YA64" s="15"/>
      <c r="YB64" s="15"/>
      <c r="YC64" s="15"/>
      <c r="YD64" s="15"/>
      <c r="YE64" s="15"/>
      <c r="YF64" s="15"/>
      <c r="YG64" s="15"/>
      <c r="YH64" s="15"/>
      <c r="YI64" s="15"/>
      <c r="YJ64" s="15"/>
      <c r="YK64" s="15"/>
      <c r="YL64" s="15"/>
      <c r="YM64" s="15"/>
      <c r="YN64" s="15"/>
      <c r="YO64" s="15"/>
      <c r="YP64" s="15"/>
      <c r="YQ64" s="15"/>
      <c r="YR64" s="15"/>
      <c r="YS64" s="15"/>
      <c r="YT64" s="15"/>
      <c r="YU64" s="15"/>
      <c r="YV64" s="15"/>
      <c r="YW64" s="15"/>
      <c r="YX64" s="15"/>
      <c r="YY64" s="15"/>
      <c r="YZ64" s="15"/>
      <c r="ZA64" s="15"/>
      <c r="ZB64" s="15"/>
      <c r="ZC64" s="15"/>
      <c r="ZD64" s="15"/>
      <c r="ZE64" s="15"/>
      <c r="ZF64" s="15"/>
      <c r="ZG64" s="15"/>
      <c r="ZH64" s="15"/>
      <c r="ZI64" s="15"/>
      <c r="ZJ64" s="15"/>
      <c r="ZK64" s="15"/>
      <c r="ZL64" s="15"/>
      <c r="ZM64" s="15"/>
      <c r="ZN64" s="15"/>
      <c r="ZO64" s="15"/>
      <c r="ZP64" s="15"/>
      <c r="ZQ64" s="15"/>
      <c r="ZR64" s="15"/>
      <c r="ZS64" s="15"/>
      <c r="ZT64" s="15"/>
      <c r="ZU64" s="15"/>
      <c r="ZV64" s="15"/>
      <c r="ZW64" s="15"/>
      <c r="ZX64" s="15"/>
      <c r="ZY64" s="15"/>
      <c r="ZZ64" s="15"/>
      <c r="AAA64" s="15"/>
      <c r="AAB64" s="15"/>
      <c r="AAC64" s="15"/>
      <c r="AAD64" s="15"/>
      <c r="AAE64" s="15"/>
      <c r="AAF64" s="15"/>
      <c r="AAG64" s="15"/>
      <c r="AAH64" s="15"/>
      <c r="AAI64" s="15"/>
      <c r="AAJ64" s="15"/>
      <c r="AAK64" s="15"/>
      <c r="AAL64" s="15"/>
      <c r="AAM64" s="15"/>
      <c r="AAN64" s="15"/>
      <c r="AAO64" s="15"/>
      <c r="AAP64" s="15"/>
      <c r="AAQ64" s="15"/>
      <c r="AAR64" s="15"/>
      <c r="AAS64" s="15"/>
      <c r="AAT64" s="15"/>
      <c r="AAU64" s="15"/>
      <c r="AAV64" s="15"/>
      <c r="AAW64" s="15"/>
      <c r="AAX64" s="15"/>
      <c r="AAY64" s="15"/>
      <c r="AAZ64" s="15"/>
      <c r="ABA64" s="15"/>
      <c r="ABB64" s="15"/>
      <c r="ABC64" s="15"/>
      <c r="ABD64" s="15"/>
      <c r="ABE64" s="15"/>
      <c r="ABF64" s="15"/>
      <c r="ABG64" s="15"/>
      <c r="ABH64" s="15"/>
      <c r="ABI64" s="15"/>
      <c r="ABJ64" s="15"/>
      <c r="ABK64" s="15"/>
      <c r="ABL64" s="15"/>
      <c r="ABM64" s="15"/>
      <c r="ABN64" s="15"/>
      <c r="ABO64" s="15"/>
      <c r="ABP64" s="15"/>
      <c r="ABQ64" s="15"/>
      <c r="ABR64" s="15"/>
      <c r="ABS64" s="15"/>
      <c r="ABT64" s="15"/>
      <c r="ABU64" s="15"/>
      <c r="ABV64" s="15"/>
      <c r="ABW64" s="15"/>
      <c r="ABX64" s="15"/>
      <c r="ABY64" s="15"/>
      <c r="ABZ64" s="15"/>
      <c r="ACA64" s="15"/>
      <c r="ACB64" s="15"/>
      <c r="ACC64" s="15"/>
      <c r="ACD64" s="15"/>
      <c r="ACE64" s="15"/>
      <c r="ACF64" s="15"/>
      <c r="ACG64" s="15"/>
      <c r="ACH64" s="15"/>
      <c r="ACI64" s="15"/>
      <c r="ACJ64" s="15"/>
      <c r="ACK64" s="15"/>
      <c r="ACL64" s="15"/>
      <c r="ACM64" s="15"/>
      <c r="ACN64" s="15"/>
      <c r="ACO64" s="15"/>
      <c r="ACP64" s="15"/>
      <c r="ACQ64" s="15"/>
      <c r="ACR64" s="15"/>
      <c r="ACS64" s="15"/>
      <c r="ACT64" s="15"/>
      <c r="ACU64" s="15"/>
      <c r="ACV64" s="15"/>
      <c r="ACW64" s="15"/>
      <c r="ACX64" s="15"/>
      <c r="ACY64" s="15"/>
      <c r="ACZ64" s="15"/>
      <c r="ADA64" s="15"/>
      <c r="ADB64" s="15"/>
      <c r="ADC64" s="15"/>
      <c r="ADD64" s="15"/>
      <c r="ADE64" s="15"/>
      <c r="ADF64" s="15"/>
      <c r="ADG64" s="15"/>
      <c r="ADH64" s="15"/>
      <c r="ADI64" s="15"/>
      <c r="ADJ64" s="15"/>
      <c r="ADK64" s="15"/>
      <c r="ADL64" s="15"/>
      <c r="ADM64" s="15"/>
      <c r="ADN64" s="15"/>
      <c r="ADO64" s="15"/>
      <c r="ADP64" s="15"/>
      <c r="ADQ64" s="15"/>
      <c r="ADR64" s="15"/>
      <c r="ADS64" s="15"/>
      <c r="ADT64" s="15"/>
      <c r="ADU64" s="15"/>
      <c r="ADV64" s="15"/>
      <c r="ADW64" s="15"/>
      <c r="ADX64" s="15"/>
      <c r="ADY64" s="15"/>
      <c r="ADZ64" s="15"/>
      <c r="AEA64" s="15"/>
      <c r="AEB64" s="15"/>
      <c r="AEC64" s="15"/>
      <c r="AED64" s="15"/>
      <c r="AEE64" s="15"/>
      <c r="AEF64" s="15"/>
      <c r="AEG64" s="15"/>
      <c r="AEH64" s="15"/>
      <c r="AEI64" s="15"/>
      <c r="AEJ64" s="15"/>
      <c r="AEK64" s="15"/>
      <c r="AEL64" s="15"/>
      <c r="AEM64" s="15"/>
      <c r="AEN64" s="15"/>
      <c r="AEO64" s="15"/>
      <c r="AEP64" s="15"/>
      <c r="AEQ64" s="15"/>
      <c r="AER64" s="15"/>
      <c r="AES64" s="15"/>
      <c r="AET64" s="15"/>
      <c r="AEU64" s="15"/>
      <c r="AEV64" s="15"/>
      <c r="AEW64" s="15"/>
      <c r="AEX64" s="15"/>
      <c r="AEY64" s="15"/>
      <c r="AEZ64" s="15"/>
      <c r="AFA64" s="15"/>
      <c r="AFB64" s="15"/>
      <c r="AFC64" s="15"/>
      <c r="AFD64" s="15"/>
      <c r="AFE64" s="15"/>
      <c r="AFF64" s="15"/>
      <c r="AFG64" s="15"/>
      <c r="AFH64" s="15"/>
      <c r="AFI64" s="15"/>
      <c r="AFJ64" s="15"/>
      <c r="AFK64" s="15"/>
      <c r="AFL64" s="15"/>
      <c r="AFM64" s="15"/>
      <c r="AFN64" s="15"/>
      <c r="AFO64" s="15"/>
      <c r="AFP64" s="15"/>
      <c r="AFQ64" s="15"/>
      <c r="AFR64" s="15"/>
      <c r="AFS64" s="15"/>
      <c r="AFT64" s="15"/>
      <c r="AFU64" s="15"/>
      <c r="AFV64" s="15"/>
      <c r="AFW64" s="15"/>
      <c r="AFX64" s="15"/>
      <c r="AFY64" s="15"/>
      <c r="AFZ64" s="15"/>
      <c r="AGA64" s="15"/>
      <c r="AGB64" s="15"/>
      <c r="AGC64" s="15"/>
      <c r="AGD64" s="15"/>
      <c r="AGE64" s="15"/>
      <c r="AGF64" s="15"/>
      <c r="AGG64" s="15"/>
      <c r="AGH64" s="15"/>
      <c r="AGI64" s="15"/>
      <c r="AGJ64" s="15"/>
      <c r="AGK64" s="15"/>
      <c r="AGL64" s="15"/>
      <c r="AGM64" s="15"/>
      <c r="AGN64" s="15"/>
      <c r="AGO64" s="15"/>
      <c r="AGP64" s="15"/>
      <c r="AGQ64" s="15"/>
      <c r="AGR64" s="15"/>
      <c r="AGS64" s="15"/>
      <c r="AGT64" s="15"/>
      <c r="AGU64" s="15"/>
      <c r="AGV64" s="15"/>
      <c r="AGW64" s="15"/>
      <c r="AGX64" s="15"/>
      <c r="AGY64" s="15"/>
      <c r="AGZ64" s="15"/>
      <c r="AHA64" s="15"/>
      <c r="AHB64" s="15"/>
      <c r="AHC64" s="15"/>
      <c r="AHD64" s="15"/>
      <c r="AHE64" s="15"/>
      <c r="AHF64" s="15"/>
      <c r="AHG64" s="15"/>
      <c r="AHH64" s="15"/>
      <c r="AHI64" s="15"/>
      <c r="AHJ64" s="15"/>
      <c r="AHK64" s="15"/>
      <c r="AHL64" s="15"/>
      <c r="AHM64" s="15"/>
      <c r="AHN64" s="15"/>
      <c r="AHO64" s="15"/>
      <c r="AHP64" s="15"/>
      <c r="AHQ64" s="15"/>
      <c r="AHR64" s="15"/>
      <c r="AHS64" s="15"/>
      <c r="AHT64" s="15"/>
      <c r="AHU64" s="15"/>
      <c r="AHV64" s="15"/>
      <c r="AHW64" s="15"/>
      <c r="AHX64" s="15"/>
      <c r="AHY64" s="15"/>
      <c r="AHZ64" s="15"/>
      <c r="AIA64" s="15"/>
      <c r="AIB64" s="15"/>
      <c r="AIC64" s="15"/>
      <c r="AID64" s="15"/>
      <c r="AIE64" s="15"/>
      <c r="AIF64" s="15"/>
      <c r="AIG64" s="15"/>
      <c r="AIH64" s="15"/>
      <c r="AII64" s="15"/>
      <c r="AIJ64" s="15"/>
      <c r="AIK64" s="15"/>
      <c r="AIL64" s="15"/>
      <c r="AIM64" s="15"/>
      <c r="AIN64" s="15"/>
      <c r="AIO64" s="15"/>
      <c r="AIP64" s="15"/>
      <c r="AIQ64" s="15"/>
      <c r="AIR64" s="15"/>
      <c r="AIS64" s="15"/>
      <c r="AIT64" s="15"/>
      <c r="AIU64" s="15"/>
      <c r="AIV64" s="15"/>
      <c r="AIW64" s="15"/>
      <c r="AIX64" s="15"/>
      <c r="AIY64" s="15"/>
      <c r="AIZ64" s="15"/>
      <c r="AJA64" s="15"/>
      <c r="AJB64" s="15"/>
      <c r="AJC64" s="15"/>
      <c r="AJD64" s="15"/>
      <c r="AJE64" s="15"/>
      <c r="AJF64" s="15"/>
      <c r="AJG64" s="15"/>
      <c r="AJH64" s="15"/>
      <c r="AJI64" s="15"/>
      <c r="AJJ64" s="15"/>
      <c r="AJK64" s="15"/>
      <c r="AJL64" s="15"/>
      <c r="AJM64" s="15"/>
      <c r="AJN64" s="15"/>
      <c r="AJO64" s="15"/>
      <c r="AJP64" s="15"/>
      <c r="AJQ64" s="15"/>
      <c r="AJR64" s="15"/>
      <c r="AJS64" s="15"/>
      <c r="AJT64" s="15"/>
      <c r="AJU64" s="15"/>
      <c r="AJV64" s="15"/>
      <c r="AJW64" s="15"/>
      <c r="AJX64" s="15"/>
      <c r="AJY64" s="15"/>
      <c r="AJZ64" s="15"/>
      <c r="AKA64" s="15"/>
      <c r="AKB64" s="15"/>
      <c r="AKC64" s="15"/>
      <c r="AKD64" s="15"/>
      <c r="AKE64" s="15"/>
      <c r="AKF64" s="15"/>
      <c r="AKG64" s="15"/>
      <c r="AKH64" s="15"/>
      <c r="AKI64" s="15"/>
      <c r="AKJ64" s="15"/>
      <c r="AKK64" s="15"/>
      <c r="AKL64" s="15"/>
      <c r="AKM64" s="15"/>
      <c r="AKN64" s="15"/>
      <c r="AKO64" s="15"/>
      <c r="AKP64" s="15"/>
      <c r="AKQ64" s="15"/>
      <c r="AKR64" s="15"/>
      <c r="AKS64" s="15"/>
      <c r="AKT64" s="15"/>
      <c r="AKU64" s="15"/>
      <c r="AKV64" s="15"/>
      <c r="AKW64" s="15"/>
      <c r="AKX64" s="15"/>
      <c r="AKY64" s="15"/>
      <c r="AKZ64" s="15"/>
      <c r="ALA64" s="15"/>
      <c r="ALB64" s="15"/>
      <c r="ALC64" s="15"/>
      <c r="ALD64" s="15"/>
      <c r="ALE64" s="15"/>
      <c r="ALF64" s="15"/>
      <c r="ALG64" s="15"/>
      <c r="ALH64" s="15"/>
      <c r="ALI64" s="15"/>
      <c r="ALJ64" s="15"/>
      <c r="ALK64" s="15"/>
      <c r="ALL64" s="15"/>
      <c r="ALM64" s="15"/>
      <c r="ALN64" s="15"/>
      <c r="ALO64" s="15"/>
      <c r="ALP64" s="15"/>
      <c r="ALQ64" s="15"/>
      <c r="ALR64" s="15"/>
      <c r="ALS64" s="15"/>
      <c r="ALT64" s="15"/>
      <c r="ALU64" s="15"/>
      <c r="ALV64" s="15"/>
      <c r="ALW64" s="15"/>
      <c r="ALX64" s="15"/>
      <c r="ALY64" s="15"/>
      <c r="ALZ64" s="15"/>
      <c r="AMA64" s="15"/>
      <c r="AMB64" s="15"/>
      <c r="AMC64" s="15"/>
      <c r="AMD64" s="15"/>
      <c r="AME64" s="15"/>
      <c r="AMF64" s="15"/>
      <c r="AMG64" s="15"/>
      <c r="AMH64" s="15"/>
    </row>
    <row r="65" spans="1:1022">
      <c r="A65" s="29"/>
      <c r="C65" s="15"/>
      <c r="D65" s="16"/>
      <c r="E65" s="16"/>
      <c r="F65" s="120"/>
      <c r="G65" s="242"/>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c r="II65" s="15"/>
      <c r="IJ65" s="15"/>
      <c r="IK65" s="15"/>
      <c r="IL65" s="15"/>
      <c r="IM65" s="15"/>
      <c r="IN65" s="15"/>
      <c r="IO65" s="15"/>
      <c r="IP65" s="15"/>
      <c r="IQ65" s="15"/>
      <c r="IR65" s="15"/>
      <c r="IS65" s="15"/>
      <c r="IT65" s="15"/>
      <c r="IU65" s="15"/>
      <c r="IV65" s="15"/>
      <c r="IW65" s="15"/>
      <c r="IX65" s="15"/>
      <c r="IY65" s="15"/>
      <c r="IZ65" s="15"/>
      <c r="JA65" s="15"/>
      <c r="JB65" s="15"/>
      <c r="JC65" s="15"/>
      <c r="JD65" s="15"/>
      <c r="JE65" s="15"/>
      <c r="JF65" s="15"/>
      <c r="JG65" s="15"/>
      <c r="JH65" s="15"/>
      <c r="JI65" s="15"/>
      <c r="JJ65" s="15"/>
      <c r="JK65" s="15"/>
      <c r="JL65" s="15"/>
      <c r="JM65" s="15"/>
      <c r="JN65" s="15"/>
      <c r="JO65" s="15"/>
      <c r="JP65" s="15"/>
      <c r="JQ65" s="15"/>
      <c r="JR65" s="15"/>
      <c r="JS65" s="15"/>
      <c r="JT65" s="15"/>
      <c r="JU65" s="15"/>
      <c r="JV65" s="15"/>
      <c r="JW65" s="15"/>
      <c r="JX65" s="15"/>
      <c r="JY65" s="15"/>
      <c r="JZ65" s="15"/>
      <c r="KA65" s="15"/>
      <c r="KB65" s="15"/>
      <c r="KC65" s="15"/>
      <c r="KD65" s="15"/>
      <c r="KE65" s="15"/>
      <c r="KF65" s="15"/>
      <c r="KG65" s="15"/>
      <c r="KH65" s="15"/>
      <c r="KI65" s="15"/>
      <c r="KJ65" s="15"/>
      <c r="KK65" s="15"/>
      <c r="KL65" s="15"/>
      <c r="KM65" s="15"/>
      <c r="KN65" s="15"/>
      <c r="KO65" s="15"/>
      <c r="KP65" s="15"/>
      <c r="KQ65" s="15"/>
      <c r="KR65" s="15"/>
      <c r="KS65" s="15"/>
      <c r="KT65" s="15"/>
      <c r="KU65" s="15"/>
      <c r="KV65" s="15"/>
      <c r="KW65" s="15"/>
      <c r="KX65" s="15"/>
      <c r="KY65" s="15"/>
      <c r="KZ65" s="15"/>
      <c r="LA65" s="15"/>
      <c r="LB65" s="15"/>
      <c r="LC65" s="15"/>
      <c r="LD65" s="15"/>
      <c r="LE65" s="15"/>
      <c r="LF65" s="15"/>
      <c r="LG65" s="15"/>
      <c r="LH65" s="15"/>
      <c r="LI65" s="15"/>
      <c r="LJ65" s="15"/>
      <c r="LK65" s="15"/>
      <c r="LL65" s="15"/>
      <c r="LM65" s="15"/>
      <c r="LN65" s="15"/>
      <c r="LO65" s="15"/>
      <c r="LP65" s="15"/>
      <c r="LQ65" s="15"/>
      <c r="LR65" s="15"/>
      <c r="LS65" s="15"/>
      <c r="LT65" s="15"/>
      <c r="LU65" s="15"/>
      <c r="LV65" s="15"/>
      <c r="LW65" s="15"/>
      <c r="LX65" s="15"/>
      <c r="LY65" s="15"/>
      <c r="LZ65" s="15"/>
      <c r="MA65" s="15"/>
      <c r="MB65" s="15"/>
      <c r="MC65" s="15"/>
      <c r="MD65" s="15"/>
      <c r="ME65" s="15"/>
      <c r="MF65" s="15"/>
      <c r="MG65" s="15"/>
      <c r="MH65" s="15"/>
      <c r="MI65" s="15"/>
      <c r="MJ65" s="15"/>
      <c r="MK65" s="15"/>
      <c r="ML65" s="15"/>
      <c r="MM65" s="15"/>
      <c r="MN65" s="15"/>
      <c r="MO65" s="15"/>
      <c r="MP65" s="15"/>
      <c r="MQ65" s="15"/>
      <c r="MR65" s="15"/>
      <c r="MS65" s="15"/>
      <c r="MT65" s="15"/>
      <c r="MU65" s="15"/>
      <c r="MV65" s="15"/>
      <c r="MW65" s="15"/>
      <c r="MX65" s="15"/>
      <c r="MY65" s="15"/>
      <c r="MZ65" s="15"/>
      <c r="NA65" s="15"/>
      <c r="NB65" s="15"/>
      <c r="NC65" s="15"/>
      <c r="ND65" s="15"/>
      <c r="NE65" s="15"/>
      <c r="NF65" s="15"/>
      <c r="NG65" s="15"/>
      <c r="NH65" s="15"/>
      <c r="NI65" s="15"/>
      <c r="NJ65" s="15"/>
      <c r="NK65" s="15"/>
      <c r="NL65" s="15"/>
      <c r="NM65" s="15"/>
      <c r="NN65" s="15"/>
      <c r="NO65" s="15"/>
      <c r="NP65" s="15"/>
      <c r="NQ65" s="15"/>
      <c r="NR65" s="15"/>
      <c r="NS65" s="15"/>
      <c r="NT65" s="15"/>
      <c r="NU65" s="15"/>
      <c r="NV65" s="15"/>
      <c r="NW65" s="15"/>
      <c r="NX65" s="15"/>
      <c r="NY65" s="15"/>
      <c r="NZ65" s="15"/>
      <c r="OA65" s="15"/>
      <c r="OB65" s="15"/>
      <c r="OC65" s="15"/>
      <c r="OD65" s="15"/>
      <c r="OE65" s="15"/>
      <c r="OF65" s="15"/>
      <c r="OG65" s="15"/>
      <c r="OH65" s="15"/>
      <c r="OI65" s="15"/>
      <c r="OJ65" s="15"/>
      <c r="OK65" s="15"/>
      <c r="OL65" s="15"/>
      <c r="OM65" s="15"/>
      <c r="ON65" s="15"/>
      <c r="OO65" s="15"/>
      <c r="OP65" s="15"/>
      <c r="OQ65" s="15"/>
      <c r="OR65" s="15"/>
      <c r="OS65" s="15"/>
      <c r="OT65" s="15"/>
      <c r="OU65" s="15"/>
      <c r="OV65" s="15"/>
      <c r="OW65" s="15"/>
      <c r="OX65" s="15"/>
      <c r="OY65" s="15"/>
      <c r="OZ65" s="15"/>
      <c r="PA65" s="15"/>
      <c r="PB65" s="15"/>
      <c r="PC65" s="15"/>
      <c r="PD65" s="15"/>
      <c r="PE65" s="15"/>
      <c r="PF65" s="15"/>
      <c r="PG65" s="15"/>
      <c r="PH65" s="15"/>
      <c r="PI65" s="15"/>
      <c r="PJ65" s="15"/>
      <c r="PK65" s="15"/>
      <c r="PL65" s="15"/>
      <c r="PM65" s="15"/>
      <c r="PN65" s="15"/>
      <c r="PO65" s="15"/>
      <c r="PP65" s="15"/>
      <c r="PQ65" s="15"/>
      <c r="PR65" s="15"/>
      <c r="PS65" s="15"/>
      <c r="PT65" s="15"/>
      <c r="PU65" s="15"/>
      <c r="PV65" s="15"/>
      <c r="PW65" s="15"/>
      <c r="PX65" s="15"/>
      <c r="PY65" s="15"/>
      <c r="PZ65" s="15"/>
      <c r="QA65" s="15"/>
      <c r="QB65" s="15"/>
      <c r="QC65" s="15"/>
      <c r="QD65" s="15"/>
      <c r="QE65" s="15"/>
      <c r="QF65" s="15"/>
      <c r="QG65" s="15"/>
      <c r="QH65" s="15"/>
      <c r="QI65" s="15"/>
      <c r="QJ65" s="15"/>
      <c r="QK65" s="15"/>
      <c r="QL65" s="15"/>
      <c r="QM65" s="15"/>
      <c r="QN65" s="15"/>
      <c r="QO65" s="15"/>
      <c r="QP65" s="15"/>
      <c r="QQ65" s="15"/>
      <c r="QR65" s="15"/>
      <c r="QS65" s="15"/>
      <c r="QT65" s="15"/>
      <c r="QU65" s="15"/>
      <c r="QV65" s="15"/>
      <c r="QW65" s="15"/>
      <c r="QX65" s="15"/>
      <c r="QY65" s="15"/>
      <c r="QZ65" s="15"/>
      <c r="RA65" s="15"/>
      <c r="RB65" s="15"/>
      <c r="RC65" s="15"/>
      <c r="RD65" s="15"/>
      <c r="RE65" s="15"/>
      <c r="RF65" s="15"/>
      <c r="RG65" s="15"/>
      <c r="RH65" s="15"/>
      <c r="RI65" s="15"/>
      <c r="RJ65" s="15"/>
      <c r="RK65" s="15"/>
      <c r="RL65" s="15"/>
      <c r="RM65" s="15"/>
      <c r="RN65" s="15"/>
      <c r="RO65" s="15"/>
      <c r="RP65" s="15"/>
      <c r="RQ65" s="15"/>
      <c r="RR65" s="15"/>
      <c r="RS65" s="15"/>
      <c r="RT65" s="15"/>
      <c r="RU65" s="15"/>
      <c r="RV65" s="15"/>
      <c r="RW65" s="15"/>
      <c r="RX65" s="15"/>
      <c r="RY65" s="15"/>
      <c r="RZ65" s="15"/>
      <c r="SA65" s="15"/>
      <c r="SB65" s="15"/>
      <c r="SC65" s="15"/>
      <c r="SD65" s="15"/>
      <c r="SE65" s="15"/>
      <c r="SF65" s="15"/>
      <c r="SG65" s="15"/>
      <c r="SH65" s="15"/>
      <c r="SI65" s="15"/>
      <c r="SJ65" s="15"/>
      <c r="SK65" s="15"/>
      <c r="SL65" s="15"/>
      <c r="SM65" s="15"/>
      <c r="SN65" s="15"/>
      <c r="SO65" s="15"/>
      <c r="SP65" s="15"/>
      <c r="SQ65" s="15"/>
      <c r="SR65" s="15"/>
      <c r="SS65" s="15"/>
      <c r="ST65" s="15"/>
      <c r="SU65" s="15"/>
      <c r="SV65" s="15"/>
      <c r="SW65" s="15"/>
      <c r="SX65" s="15"/>
      <c r="SY65" s="15"/>
      <c r="SZ65" s="15"/>
      <c r="TA65" s="15"/>
      <c r="TB65" s="15"/>
      <c r="TC65" s="15"/>
      <c r="TD65" s="15"/>
      <c r="TE65" s="15"/>
      <c r="TF65" s="15"/>
      <c r="TG65" s="15"/>
      <c r="TH65" s="15"/>
      <c r="TI65" s="15"/>
      <c r="TJ65" s="15"/>
      <c r="TK65" s="15"/>
      <c r="TL65" s="15"/>
      <c r="TM65" s="15"/>
      <c r="TN65" s="15"/>
      <c r="TO65" s="15"/>
      <c r="TP65" s="15"/>
      <c r="TQ65" s="15"/>
      <c r="TR65" s="15"/>
      <c r="TS65" s="15"/>
      <c r="TT65" s="15"/>
      <c r="TU65" s="15"/>
      <c r="TV65" s="15"/>
      <c r="TW65" s="15"/>
      <c r="TX65" s="15"/>
      <c r="TY65" s="15"/>
      <c r="TZ65" s="15"/>
      <c r="UA65" s="15"/>
      <c r="UB65" s="15"/>
      <c r="UC65" s="15"/>
      <c r="UD65" s="15"/>
      <c r="UE65" s="15"/>
      <c r="UF65" s="15"/>
      <c r="UG65" s="15"/>
      <c r="UH65" s="15"/>
      <c r="UI65" s="15"/>
      <c r="UJ65" s="15"/>
      <c r="UK65" s="15"/>
      <c r="UL65" s="15"/>
      <c r="UM65" s="15"/>
      <c r="UN65" s="15"/>
      <c r="UO65" s="15"/>
      <c r="UP65" s="15"/>
      <c r="UQ65" s="15"/>
      <c r="UR65" s="15"/>
      <c r="US65" s="15"/>
      <c r="UT65" s="15"/>
      <c r="UU65" s="15"/>
      <c r="UV65" s="15"/>
      <c r="UW65" s="15"/>
      <c r="UX65" s="15"/>
      <c r="UY65" s="15"/>
      <c r="UZ65" s="15"/>
      <c r="VA65" s="15"/>
      <c r="VB65" s="15"/>
      <c r="VC65" s="15"/>
      <c r="VD65" s="15"/>
      <c r="VE65" s="15"/>
      <c r="VF65" s="15"/>
      <c r="VG65" s="15"/>
      <c r="VH65" s="15"/>
      <c r="VI65" s="15"/>
      <c r="VJ65" s="15"/>
      <c r="VK65" s="15"/>
      <c r="VL65" s="15"/>
      <c r="VM65" s="15"/>
      <c r="VN65" s="15"/>
      <c r="VO65" s="15"/>
      <c r="VP65" s="15"/>
      <c r="VQ65" s="15"/>
      <c r="VR65" s="15"/>
      <c r="VS65" s="15"/>
      <c r="VT65" s="15"/>
      <c r="VU65" s="15"/>
      <c r="VV65" s="15"/>
      <c r="VW65" s="15"/>
      <c r="VX65" s="15"/>
      <c r="VY65" s="15"/>
      <c r="VZ65" s="15"/>
      <c r="WA65" s="15"/>
      <c r="WB65" s="15"/>
      <c r="WC65" s="15"/>
      <c r="WD65" s="15"/>
      <c r="WE65" s="15"/>
      <c r="WF65" s="15"/>
      <c r="WG65" s="15"/>
      <c r="WH65" s="15"/>
      <c r="WI65" s="15"/>
      <c r="WJ65" s="15"/>
      <c r="WK65" s="15"/>
      <c r="WL65" s="15"/>
      <c r="WM65" s="15"/>
      <c r="WN65" s="15"/>
      <c r="WO65" s="15"/>
      <c r="WP65" s="15"/>
      <c r="WQ65" s="15"/>
      <c r="WR65" s="15"/>
      <c r="WS65" s="15"/>
      <c r="WT65" s="15"/>
      <c r="WU65" s="15"/>
      <c r="WV65" s="15"/>
      <c r="WW65" s="15"/>
      <c r="WX65" s="15"/>
      <c r="WY65" s="15"/>
      <c r="WZ65" s="15"/>
      <c r="XA65" s="15"/>
      <c r="XB65" s="15"/>
      <c r="XC65" s="15"/>
      <c r="XD65" s="15"/>
      <c r="XE65" s="15"/>
      <c r="XF65" s="15"/>
      <c r="XG65" s="15"/>
      <c r="XH65" s="15"/>
      <c r="XI65" s="15"/>
      <c r="XJ65" s="15"/>
      <c r="XK65" s="15"/>
      <c r="XL65" s="15"/>
      <c r="XM65" s="15"/>
      <c r="XN65" s="15"/>
      <c r="XO65" s="15"/>
      <c r="XP65" s="15"/>
      <c r="XQ65" s="15"/>
      <c r="XR65" s="15"/>
      <c r="XS65" s="15"/>
      <c r="XT65" s="15"/>
      <c r="XU65" s="15"/>
      <c r="XV65" s="15"/>
      <c r="XW65" s="15"/>
      <c r="XX65" s="15"/>
      <c r="XY65" s="15"/>
      <c r="XZ65" s="15"/>
      <c r="YA65" s="15"/>
      <c r="YB65" s="15"/>
      <c r="YC65" s="15"/>
      <c r="YD65" s="15"/>
      <c r="YE65" s="15"/>
      <c r="YF65" s="15"/>
      <c r="YG65" s="15"/>
      <c r="YH65" s="15"/>
      <c r="YI65" s="15"/>
      <c r="YJ65" s="15"/>
      <c r="YK65" s="15"/>
      <c r="YL65" s="15"/>
      <c r="YM65" s="15"/>
      <c r="YN65" s="15"/>
      <c r="YO65" s="15"/>
      <c r="YP65" s="15"/>
      <c r="YQ65" s="15"/>
      <c r="YR65" s="15"/>
      <c r="YS65" s="15"/>
      <c r="YT65" s="15"/>
      <c r="YU65" s="15"/>
      <c r="YV65" s="15"/>
      <c r="YW65" s="15"/>
      <c r="YX65" s="15"/>
      <c r="YY65" s="15"/>
      <c r="YZ65" s="15"/>
      <c r="ZA65" s="15"/>
      <c r="ZB65" s="15"/>
      <c r="ZC65" s="15"/>
      <c r="ZD65" s="15"/>
      <c r="ZE65" s="15"/>
      <c r="ZF65" s="15"/>
      <c r="ZG65" s="15"/>
      <c r="ZH65" s="15"/>
      <c r="ZI65" s="15"/>
      <c r="ZJ65" s="15"/>
      <c r="ZK65" s="15"/>
      <c r="ZL65" s="15"/>
      <c r="ZM65" s="15"/>
      <c r="ZN65" s="15"/>
      <c r="ZO65" s="15"/>
      <c r="ZP65" s="15"/>
      <c r="ZQ65" s="15"/>
      <c r="ZR65" s="15"/>
      <c r="ZS65" s="15"/>
      <c r="ZT65" s="15"/>
      <c r="ZU65" s="15"/>
      <c r="ZV65" s="15"/>
      <c r="ZW65" s="15"/>
      <c r="ZX65" s="15"/>
      <c r="ZY65" s="15"/>
      <c r="ZZ65" s="15"/>
      <c r="AAA65" s="15"/>
      <c r="AAB65" s="15"/>
      <c r="AAC65" s="15"/>
      <c r="AAD65" s="15"/>
      <c r="AAE65" s="15"/>
      <c r="AAF65" s="15"/>
      <c r="AAG65" s="15"/>
      <c r="AAH65" s="15"/>
      <c r="AAI65" s="15"/>
      <c r="AAJ65" s="15"/>
      <c r="AAK65" s="15"/>
      <c r="AAL65" s="15"/>
      <c r="AAM65" s="15"/>
      <c r="AAN65" s="15"/>
      <c r="AAO65" s="15"/>
      <c r="AAP65" s="15"/>
      <c r="AAQ65" s="15"/>
      <c r="AAR65" s="15"/>
      <c r="AAS65" s="15"/>
      <c r="AAT65" s="15"/>
      <c r="AAU65" s="15"/>
      <c r="AAV65" s="15"/>
      <c r="AAW65" s="15"/>
      <c r="AAX65" s="15"/>
      <c r="AAY65" s="15"/>
      <c r="AAZ65" s="15"/>
      <c r="ABA65" s="15"/>
      <c r="ABB65" s="15"/>
      <c r="ABC65" s="15"/>
      <c r="ABD65" s="15"/>
      <c r="ABE65" s="15"/>
      <c r="ABF65" s="15"/>
      <c r="ABG65" s="15"/>
      <c r="ABH65" s="15"/>
      <c r="ABI65" s="15"/>
      <c r="ABJ65" s="15"/>
      <c r="ABK65" s="15"/>
      <c r="ABL65" s="15"/>
      <c r="ABM65" s="15"/>
      <c r="ABN65" s="15"/>
      <c r="ABO65" s="15"/>
      <c r="ABP65" s="15"/>
      <c r="ABQ65" s="15"/>
      <c r="ABR65" s="15"/>
      <c r="ABS65" s="15"/>
      <c r="ABT65" s="15"/>
      <c r="ABU65" s="15"/>
      <c r="ABV65" s="15"/>
      <c r="ABW65" s="15"/>
      <c r="ABX65" s="15"/>
      <c r="ABY65" s="15"/>
      <c r="ABZ65" s="15"/>
      <c r="ACA65" s="15"/>
      <c r="ACB65" s="15"/>
      <c r="ACC65" s="15"/>
      <c r="ACD65" s="15"/>
      <c r="ACE65" s="15"/>
      <c r="ACF65" s="15"/>
      <c r="ACG65" s="15"/>
      <c r="ACH65" s="15"/>
      <c r="ACI65" s="15"/>
      <c r="ACJ65" s="15"/>
      <c r="ACK65" s="15"/>
      <c r="ACL65" s="15"/>
      <c r="ACM65" s="15"/>
      <c r="ACN65" s="15"/>
      <c r="ACO65" s="15"/>
      <c r="ACP65" s="15"/>
      <c r="ACQ65" s="15"/>
      <c r="ACR65" s="15"/>
      <c r="ACS65" s="15"/>
      <c r="ACT65" s="15"/>
      <c r="ACU65" s="15"/>
      <c r="ACV65" s="15"/>
      <c r="ACW65" s="15"/>
      <c r="ACX65" s="15"/>
      <c r="ACY65" s="15"/>
      <c r="ACZ65" s="15"/>
      <c r="ADA65" s="15"/>
      <c r="ADB65" s="15"/>
      <c r="ADC65" s="15"/>
      <c r="ADD65" s="15"/>
      <c r="ADE65" s="15"/>
      <c r="ADF65" s="15"/>
      <c r="ADG65" s="15"/>
      <c r="ADH65" s="15"/>
      <c r="ADI65" s="15"/>
      <c r="ADJ65" s="15"/>
      <c r="ADK65" s="15"/>
      <c r="ADL65" s="15"/>
      <c r="ADM65" s="15"/>
      <c r="ADN65" s="15"/>
      <c r="ADO65" s="15"/>
      <c r="ADP65" s="15"/>
      <c r="ADQ65" s="15"/>
      <c r="ADR65" s="15"/>
      <c r="ADS65" s="15"/>
      <c r="ADT65" s="15"/>
      <c r="ADU65" s="15"/>
      <c r="ADV65" s="15"/>
      <c r="ADW65" s="15"/>
      <c r="ADX65" s="15"/>
      <c r="ADY65" s="15"/>
      <c r="ADZ65" s="15"/>
      <c r="AEA65" s="15"/>
      <c r="AEB65" s="15"/>
      <c r="AEC65" s="15"/>
      <c r="AED65" s="15"/>
      <c r="AEE65" s="15"/>
      <c r="AEF65" s="15"/>
      <c r="AEG65" s="15"/>
      <c r="AEH65" s="15"/>
      <c r="AEI65" s="15"/>
      <c r="AEJ65" s="15"/>
      <c r="AEK65" s="15"/>
      <c r="AEL65" s="15"/>
      <c r="AEM65" s="15"/>
      <c r="AEN65" s="15"/>
      <c r="AEO65" s="15"/>
      <c r="AEP65" s="15"/>
      <c r="AEQ65" s="15"/>
      <c r="AER65" s="15"/>
      <c r="AES65" s="15"/>
      <c r="AET65" s="15"/>
      <c r="AEU65" s="15"/>
      <c r="AEV65" s="15"/>
      <c r="AEW65" s="15"/>
      <c r="AEX65" s="15"/>
      <c r="AEY65" s="15"/>
      <c r="AEZ65" s="15"/>
      <c r="AFA65" s="15"/>
      <c r="AFB65" s="15"/>
      <c r="AFC65" s="15"/>
      <c r="AFD65" s="15"/>
      <c r="AFE65" s="15"/>
      <c r="AFF65" s="15"/>
      <c r="AFG65" s="15"/>
      <c r="AFH65" s="15"/>
      <c r="AFI65" s="15"/>
      <c r="AFJ65" s="15"/>
      <c r="AFK65" s="15"/>
      <c r="AFL65" s="15"/>
      <c r="AFM65" s="15"/>
      <c r="AFN65" s="15"/>
      <c r="AFO65" s="15"/>
      <c r="AFP65" s="15"/>
      <c r="AFQ65" s="15"/>
      <c r="AFR65" s="15"/>
      <c r="AFS65" s="15"/>
      <c r="AFT65" s="15"/>
      <c r="AFU65" s="15"/>
      <c r="AFV65" s="15"/>
      <c r="AFW65" s="15"/>
      <c r="AFX65" s="15"/>
      <c r="AFY65" s="15"/>
      <c r="AFZ65" s="15"/>
      <c r="AGA65" s="15"/>
      <c r="AGB65" s="15"/>
      <c r="AGC65" s="15"/>
      <c r="AGD65" s="15"/>
      <c r="AGE65" s="15"/>
      <c r="AGF65" s="15"/>
      <c r="AGG65" s="15"/>
      <c r="AGH65" s="15"/>
      <c r="AGI65" s="15"/>
      <c r="AGJ65" s="15"/>
      <c r="AGK65" s="15"/>
      <c r="AGL65" s="15"/>
      <c r="AGM65" s="15"/>
      <c r="AGN65" s="15"/>
      <c r="AGO65" s="15"/>
      <c r="AGP65" s="15"/>
      <c r="AGQ65" s="15"/>
      <c r="AGR65" s="15"/>
      <c r="AGS65" s="15"/>
      <c r="AGT65" s="15"/>
      <c r="AGU65" s="15"/>
      <c r="AGV65" s="15"/>
      <c r="AGW65" s="15"/>
      <c r="AGX65" s="15"/>
      <c r="AGY65" s="15"/>
      <c r="AGZ65" s="15"/>
      <c r="AHA65" s="15"/>
      <c r="AHB65" s="15"/>
      <c r="AHC65" s="15"/>
      <c r="AHD65" s="15"/>
      <c r="AHE65" s="15"/>
      <c r="AHF65" s="15"/>
      <c r="AHG65" s="15"/>
      <c r="AHH65" s="15"/>
      <c r="AHI65" s="15"/>
      <c r="AHJ65" s="15"/>
      <c r="AHK65" s="15"/>
      <c r="AHL65" s="15"/>
      <c r="AHM65" s="15"/>
      <c r="AHN65" s="15"/>
      <c r="AHO65" s="15"/>
      <c r="AHP65" s="15"/>
      <c r="AHQ65" s="15"/>
      <c r="AHR65" s="15"/>
      <c r="AHS65" s="15"/>
      <c r="AHT65" s="15"/>
      <c r="AHU65" s="15"/>
      <c r="AHV65" s="15"/>
      <c r="AHW65" s="15"/>
      <c r="AHX65" s="15"/>
      <c r="AHY65" s="15"/>
      <c r="AHZ65" s="15"/>
      <c r="AIA65" s="15"/>
      <c r="AIB65" s="15"/>
      <c r="AIC65" s="15"/>
      <c r="AID65" s="15"/>
      <c r="AIE65" s="15"/>
      <c r="AIF65" s="15"/>
      <c r="AIG65" s="15"/>
      <c r="AIH65" s="15"/>
      <c r="AII65" s="15"/>
      <c r="AIJ65" s="15"/>
      <c r="AIK65" s="15"/>
      <c r="AIL65" s="15"/>
      <c r="AIM65" s="15"/>
      <c r="AIN65" s="15"/>
      <c r="AIO65" s="15"/>
      <c r="AIP65" s="15"/>
      <c r="AIQ65" s="15"/>
      <c r="AIR65" s="15"/>
      <c r="AIS65" s="15"/>
      <c r="AIT65" s="15"/>
      <c r="AIU65" s="15"/>
      <c r="AIV65" s="15"/>
      <c r="AIW65" s="15"/>
      <c r="AIX65" s="15"/>
      <c r="AIY65" s="15"/>
      <c r="AIZ65" s="15"/>
      <c r="AJA65" s="15"/>
      <c r="AJB65" s="15"/>
      <c r="AJC65" s="15"/>
      <c r="AJD65" s="15"/>
      <c r="AJE65" s="15"/>
      <c r="AJF65" s="15"/>
      <c r="AJG65" s="15"/>
      <c r="AJH65" s="15"/>
      <c r="AJI65" s="15"/>
      <c r="AJJ65" s="15"/>
      <c r="AJK65" s="15"/>
      <c r="AJL65" s="15"/>
      <c r="AJM65" s="15"/>
      <c r="AJN65" s="15"/>
      <c r="AJO65" s="15"/>
      <c r="AJP65" s="15"/>
      <c r="AJQ65" s="15"/>
      <c r="AJR65" s="15"/>
      <c r="AJS65" s="15"/>
      <c r="AJT65" s="15"/>
      <c r="AJU65" s="15"/>
      <c r="AJV65" s="15"/>
      <c r="AJW65" s="15"/>
      <c r="AJX65" s="15"/>
      <c r="AJY65" s="15"/>
      <c r="AJZ65" s="15"/>
      <c r="AKA65" s="15"/>
      <c r="AKB65" s="15"/>
      <c r="AKC65" s="15"/>
      <c r="AKD65" s="15"/>
      <c r="AKE65" s="15"/>
      <c r="AKF65" s="15"/>
      <c r="AKG65" s="15"/>
      <c r="AKH65" s="15"/>
      <c r="AKI65" s="15"/>
      <c r="AKJ65" s="15"/>
      <c r="AKK65" s="15"/>
      <c r="AKL65" s="15"/>
      <c r="AKM65" s="15"/>
      <c r="AKN65" s="15"/>
      <c r="AKO65" s="15"/>
      <c r="AKP65" s="15"/>
      <c r="AKQ65" s="15"/>
      <c r="AKR65" s="15"/>
      <c r="AKS65" s="15"/>
      <c r="AKT65" s="15"/>
      <c r="AKU65" s="15"/>
      <c r="AKV65" s="15"/>
      <c r="AKW65" s="15"/>
      <c r="AKX65" s="15"/>
      <c r="AKY65" s="15"/>
      <c r="AKZ65" s="15"/>
      <c r="ALA65" s="15"/>
      <c r="ALB65" s="15"/>
      <c r="ALC65" s="15"/>
      <c r="ALD65" s="15"/>
      <c r="ALE65" s="15"/>
      <c r="ALF65" s="15"/>
      <c r="ALG65" s="15"/>
      <c r="ALH65" s="15"/>
      <c r="ALI65" s="15"/>
      <c r="ALJ65" s="15"/>
      <c r="ALK65" s="15"/>
      <c r="ALL65" s="15"/>
      <c r="ALM65" s="15"/>
      <c r="ALN65" s="15"/>
      <c r="ALO65" s="15"/>
      <c r="ALP65" s="15"/>
      <c r="ALQ65" s="15"/>
      <c r="ALR65" s="15"/>
      <c r="ALS65" s="15"/>
      <c r="ALT65" s="15"/>
      <c r="ALU65" s="15"/>
      <c r="ALV65" s="15"/>
      <c r="ALW65" s="15"/>
      <c r="ALX65" s="15"/>
      <c r="ALY65" s="15"/>
      <c r="ALZ65" s="15"/>
      <c r="AMA65" s="15"/>
      <c r="AMB65" s="15"/>
      <c r="AMC65" s="15"/>
      <c r="AMD65" s="15"/>
      <c r="AME65" s="15"/>
      <c r="AMF65" s="15"/>
      <c r="AMG65" s="15"/>
      <c r="AMH65" s="15"/>
    </row>
    <row r="66" spans="1:1022">
      <c r="A66" s="29" t="s">
        <v>4</v>
      </c>
      <c r="B66" s="27" t="s">
        <v>5</v>
      </c>
      <c r="C66" s="15"/>
      <c r="D66" s="16"/>
      <c r="E66" s="16"/>
      <c r="F66" s="120"/>
      <c r="G66" s="242">
        <f>'C BOLNIŠKI KANALI'!F12</f>
        <v>0</v>
      </c>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c r="II66" s="15"/>
      <c r="IJ66" s="15"/>
      <c r="IK66" s="15"/>
      <c r="IL66" s="15"/>
      <c r="IM66" s="15"/>
      <c r="IN66" s="15"/>
      <c r="IO66" s="15"/>
      <c r="IP66" s="15"/>
      <c r="IQ66" s="15"/>
      <c r="IR66" s="15"/>
      <c r="IS66" s="15"/>
      <c r="IT66" s="15"/>
      <c r="IU66" s="15"/>
      <c r="IV66" s="15"/>
      <c r="IW66" s="15"/>
      <c r="IX66" s="15"/>
      <c r="IY66" s="15"/>
      <c r="IZ66" s="15"/>
      <c r="JA66" s="15"/>
      <c r="JB66" s="15"/>
      <c r="JC66" s="15"/>
      <c r="JD66" s="15"/>
      <c r="JE66" s="15"/>
      <c r="JF66" s="15"/>
      <c r="JG66" s="15"/>
      <c r="JH66" s="15"/>
      <c r="JI66" s="15"/>
      <c r="JJ66" s="15"/>
      <c r="JK66" s="15"/>
      <c r="JL66" s="15"/>
      <c r="JM66" s="15"/>
      <c r="JN66" s="15"/>
      <c r="JO66" s="15"/>
      <c r="JP66" s="15"/>
      <c r="JQ66" s="15"/>
      <c r="JR66" s="15"/>
      <c r="JS66" s="15"/>
      <c r="JT66" s="15"/>
      <c r="JU66" s="15"/>
      <c r="JV66" s="15"/>
      <c r="JW66" s="15"/>
      <c r="JX66" s="15"/>
      <c r="JY66" s="15"/>
      <c r="JZ66" s="15"/>
      <c r="KA66" s="15"/>
      <c r="KB66" s="15"/>
      <c r="KC66" s="15"/>
      <c r="KD66" s="15"/>
      <c r="KE66" s="15"/>
      <c r="KF66" s="15"/>
      <c r="KG66" s="15"/>
      <c r="KH66" s="15"/>
      <c r="KI66" s="15"/>
      <c r="KJ66" s="15"/>
      <c r="KK66" s="15"/>
      <c r="KL66" s="15"/>
      <c r="KM66" s="15"/>
      <c r="KN66" s="15"/>
      <c r="KO66" s="15"/>
      <c r="KP66" s="15"/>
      <c r="KQ66" s="15"/>
      <c r="KR66" s="15"/>
      <c r="KS66" s="15"/>
      <c r="KT66" s="15"/>
      <c r="KU66" s="15"/>
      <c r="KV66" s="15"/>
      <c r="KW66" s="15"/>
      <c r="KX66" s="15"/>
      <c r="KY66" s="15"/>
      <c r="KZ66" s="15"/>
      <c r="LA66" s="15"/>
      <c r="LB66" s="15"/>
      <c r="LC66" s="15"/>
      <c r="LD66" s="15"/>
      <c r="LE66" s="15"/>
      <c r="LF66" s="15"/>
      <c r="LG66" s="15"/>
      <c r="LH66" s="15"/>
      <c r="LI66" s="15"/>
      <c r="LJ66" s="15"/>
      <c r="LK66" s="15"/>
      <c r="LL66" s="15"/>
      <c r="LM66" s="15"/>
      <c r="LN66" s="15"/>
      <c r="LO66" s="15"/>
      <c r="LP66" s="15"/>
      <c r="LQ66" s="15"/>
      <c r="LR66" s="15"/>
      <c r="LS66" s="15"/>
      <c r="LT66" s="15"/>
      <c r="LU66" s="15"/>
      <c r="LV66" s="15"/>
      <c r="LW66" s="15"/>
      <c r="LX66" s="15"/>
      <c r="LY66" s="15"/>
      <c r="LZ66" s="15"/>
      <c r="MA66" s="15"/>
      <c r="MB66" s="15"/>
      <c r="MC66" s="15"/>
      <c r="MD66" s="15"/>
      <c r="ME66" s="15"/>
      <c r="MF66" s="15"/>
      <c r="MG66" s="15"/>
      <c r="MH66" s="15"/>
      <c r="MI66" s="15"/>
      <c r="MJ66" s="15"/>
      <c r="MK66" s="15"/>
      <c r="ML66" s="15"/>
      <c r="MM66" s="15"/>
      <c r="MN66" s="15"/>
      <c r="MO66" s="15"/>
      <c r="MP66" s="15"/>
      <c r="MQ66" s="15"/>
      <c r="MR66" s="15"/>
      <c r="MS66" s="15"/>
      <c r="MT66" s="15"/>
      <c r="MU66" s="15"/>
      <c r="MV66" s="15"/>
      <c r="MW66" s="15"/>
      <c r="MX66" s="15"/>
      <c r="MY66" s="15"/>
      <c r="MZ66" s="15"/>
      <c r="NA66" s="15"/>
      <c r="NB66" s="15"/>
      <c r="NC66" s="15"/>
      <c r="ND66" s="15"/>
      <c r="NE66" s="15"/>
      <c r="NF66" s="15"/>
      <c r="NG66" s="15"/>
      <c r="NH66" s="15"/>
      <c r="NI66" s="15"/>
      <c r="NJ66" s="15"/>
      <c r="NK66" s="15"/>
      <c r="NL66" s="15"/>
      <c r="NM66" s="15"/>
      <c r="NN66" s="15"/>
      <c r="NO66" s="15"/>
      <c r="NP66" s="15"/>
      <c r="NQ66" s="15"/>
      <c r="NR66" s="15"/>
      <c r="NS66" s="15"/>
      <c r="NT66" s="15"/>
      <c r="NU66" s="15"/>
      <c r="NV66" s="15"/>
      <c r="NW66" s="15"/>
      <c r="NX66" s="15"/>
      <c r="NY66" s="15"/>
      <c r="NZ66" s="15"/>
      <c r="OA66" s="15"/>
      <c r="OB66" s="15"/>
      <c r="OC66" s="15"/>
      <c r="OD66" s="15"/>
      <c r="OE66" s="15"/>
      <c r="OF66" s="15"/>
      <c r="OG66" s="15"/>
      <c r="OH66" s="15"/>
      <c r="OI66" s="15"/>
      <c r="OJ66" s="15"/>
      <c r="OK66" s="15"/>
      <c r="OL66" s="15"/>
      <c r="OM66" s="15"/>
      <c r="ON66" s="15"/>
      <c r="OO66" s="15"/>
      <c r="OP66" s="15"/>
      <c r="OQ66" s="15"/>
      <c r="OR66" s="15"/>
      <c r="OS66" s="15"/>
      <c r="OT66" s="15"/>
      <c r="OU66" s="15"/>
      <c r="OV66" s="15"/>
      <c r="OW66" s="15"/>
      <c r="OX66" s="15"/>
      <c r="OY66" s="15"/>
      <c r="OZ66" s="15"/>
      <c r="PA66" s="15"/>
      <c r="PB66" s="15"/>
      <c r="PC66" s="15"/>
      <c r="PD66" s="15"/>
      <c r="PE66" s="15"/>
      <c r="PF66" s="15"/>
      <c r="PG66" s="15"/>
      <c r="PH66" s="15"/>
      <c r="PI66" s="15"/>
      <c r="PJ66" s="15"/>
      <c r="PK66" s="15"/>
      <c r="PL66" s="15"/>
      <c r="PM66" s="15"/>
      <c r="PN66" s="15"/>
      <c r="PO66" s="15"/>
      <c r="PP66" s="15"/>
      <c r="PQ66" s="15"/>
      <c r="PR66" s="15"/>
      <c r="PS66" s="15"/>
      <c r="PT66" s="15"/>
      <c r="PU66" s="15"/>
      <c r="PV66" s="15"/>
      <c r="PW66" s="15"/>
      <c r="PX66" s="15"/>
      <c r="PY66" s="15"/>
      <c r="PZ66" s="15"/>
      <c r="QA66" s="15"/>
      <c r="QB66" s="15"/>
      <c r="QC66" s="15"/>
      <c r="QD66" s="15"/>
      <c r="QE66" s="15"/>
      <c r="QF66" s="15"/>
      <c r="QG66" s="15"/>
      <c r="QH66" s="15"/>
      <c r="QI66" s="15"/>
      <c r="QJ66" s="15"/>
      <c r="QK66" s="15"/>
      <c r="QL66" s="15"/>
      <c r="QM66" s="15"/>
      <c r="QN66" s="15"/>
      <c r="QO66" s="15"/>
      <c r="QP66" s="15"/>
      <c r="QQ66" s="15"/>
      <c r="QR66" s="15"/>
      <c r="QS66" s="15"/>
      <c r="QT66" s="15"/>
      <c r="QU66" s="15"/>
      <c r="QV66" s="15"/>
      <c r="QW66" s="15"/>
      <c r="QX66" s="15"/>
      <c r="QY66" s="15"/>
      <c r="QZ66" s="15"/>
      <c r="RA66" s="15"/>
      <c r="RB66" s="15"/>
      <c r="RC66" s="15"/>
      <c r="RD66" s="15"/>
      <c r="RE66" s="15"/>
      <c r="RF66" s="15"/>
      <c r="RG66" s="15"/>
      <c r="RH66" s="15"/>
      <c r="RI66" s="15"/>
      <c r="RJ66" s="15"/>
      <c r="RK66" s="15"/>
      <c r="RL66" s="15"/>
      <c r="RM66" s="15"/>
      <c r="RN66" s="15"/>
      <c r="RO66" s="15"/>
      <c r="RP66" s="15"/>
      <c r="RQ66" s="15"/>
      <c r="RR66" s="15"/>
      <c r="RS66" s="15"/>
      <c r="RT66" s="15"/>
      <c r="RU66" s="15"/>
      <c r="RV66" s="15"/>
      <c r="RW66" s="15"/>
      <c r="RX66" s="15"/>
      <c r="RY66" s="15"/>
      <c r="RZ66" s="15"/>
      <c r="SA66" s="15"/>
      <c r="SB66" s="15"/>
      <c r="SC66" s="15"/>
      <c r="SD66" s="15"/>
      <c r="SE66" s="15"/>
      <c r="SF66" s="15"/>
      <c r="SG66" s="15"/>
      <c r="SH66" s="15"/>
      <c r="SI66" s="15"/>
      <c r="SJ66" s="15"/>
      <c r="SK66" s="15"/>
      <c r="SL66" s="15"/>
      <c r="SM66" s="15"/>
      <c r="SN66" s="15"/>
      <c r="SO66" s="15"/>
      <c r="SP66" s="15"/>
      <c r="SQ66" s="15"/>
      <c r="SR66" s="15"/>
      <c r="SS66" s="15"/>
      <c r="ST66" s="15"/>
      <c r="SU66" s="15"/>
      <c r="SV66" s="15"/>
      <c r="SW66" s="15"/>
      <c r="SX66" s="15"/>
      <c r="SY66" s="15"/>
      <c r="SZ66" s="15"/>
      <c r="TA66" s="15"/>
      <c r="TB66" s="15"/>
      <c r="TC66" s="15"/>
      <c r="TD66" s="15"/>
      <c r="TE66" s="15"/>
      <c r="TF66" s="15"/>
      <c r="TG66" s="15"/>
      <c r="TH66" s="15"/>
      <c r="TI66" s="15"/>
      <c r="TJ66" s="15"/>
      <c r="TK66" s="15"/>
      <c r="TL66" s="15"/>
      <c r="TM66" s="15"/>
      <c r="TN66" s="15"/>
      <c r="TO66" s="15"/>
      <c r="TP66" s="15"/>
      <c r="TQ66" s="15"/>
      <c r="TR66" s="15"/>
      <c r="TS66" s="15"/>
      <c r="TT66" s="15"/>
      <c r="TU66" s="15"/>
      <c r="TV66" s="15"/>
      <c r="TW66" s="15"/>
      <c r="TX66" s="15"/>
      <c r="TY66" s="15"/>
      <c r="TZ66" s="15"/>
      <c r="UA66" s="15"/>
      <c r="UB66" s="15"/>
      <c r="UC66" s="15"/>
      <c r="UD66" s="15"/>
      <c r="UE66" s="15"/>
      <c r="UF66" s="15"/>
      <c r="UG66" s="15"/>
      <c r="UH66" s="15"/>
      <c r="UI66" s="15"/>
      <c r="UJ66" s="15"/>
      <c r="UK66" s="15"/>
      <c r="UL66" s="15"/>
      <c r="UM66" s="15"/>
      <c r="UN66" s="15"/>
      <c r="UO66" s="15"/>
      <c r="UP66" s="15"/>
      <c r="UQ66" s="15"/>
      <c r="UR66" s="15"/>
      <c r="US66" s="15"/>
      <c r="UT66" s="15"/>
      <c r="UU66" s="15"/>
      <c r="UV66" s="15"/>
      <c r="UW66" s="15"/>
      <c r="UX66" s="15"/>
      <c r="UY66" s="15"/>
      <c r="UZ66" s="15"/>
      <c r="VA66" s="15"/>
      <c r="VB66" s="15"/>
      <c r="VC66" s="15"/>
      <c r="VD66" s="15"/>
      <c r="VE66" s="15"/>
      <c r="VF66" s="15"/>
      <c r="VG66" s="15"/>
      <c r="VH66" s="15"/>
      <c r="VI66" s="15"/>
      <c r="VJ66" s="15"/>
      <c r="VK66" s="15"/>
      <c r="VL66" s="15"/>
      <c r="VM66" s="15"/>
      <c r="VN66" s="15"/>
      <c r="VO66" s="15"/>
      <c r="VP66" s="15"/>
      <c r="VQ66" s="15"/>
      <c r="VR66" s="15"/>
      <c r="VS66" s="15"/>
      <c r="VT66" s="15"/>
      <c r="VU66" s="15"/>
      <c r="VV66" s="15"/>
      <c r="VW66" s="15"/>
      <c r="VX66" s="15"/>
      <c r="VY66" s="15"/>
      <c r="VZ66" s="15"/>
      <c r="WA66" s="15"/>
      <c r="WB66" s="15"/>
      <c r="WC66" s="15"/>
      <c r="WD66" s="15"/>
      <c r="WE66" s="15"/>
      <c r="WF66" s="15"/>
      <c r="WG66" s="15"/>
      <c r="WH66" s="15"/>
      <c r="WI66" s="15"/>
      <c r="WJ66" s="15"/>
      <c r="WK66" s="15"/>
      <c r="WL66" s="15"/>
      <c r="WM66" s="15"/>
      <c r="WN66" s="15"/>
      <c r="WO66" s="15"/>
      <c r="WP66" s="15"/>
      <c r="WQ66" s="15"/>
      <c r="WR66" s="15"/>
      <c r="WS66" s="15"/>
      <c r="WT66" s="15"/>
      <c r="WU66" s="15"/>
      <c r="WV66" s="15"/>
      <c r="WW66" s="15"/>
      <c r="WX66" s="15"/>
      <c r="WY66" s="15"/>
      <c r="WZ66" s="15"/>
      <c r="XA66" s="15"/>
      <c r="XB66" s="15"/>
      <c r="XC66" s="15"/>
      <c r="XD66" s="15"/>
      <c r="XE66" s="15"/>
      <c r="XF66" s="15"/>
      <c r="XG66" s="15"/>
      <c r="XH66" s="15"/>
      <c r="XI66" s="15"/>
      <c r="XJ66" s="15"/>
      <c r="XK66" s="15"/>
      <c r="XL66" s="15"/>
      <c r="XM66" s="15"/>
      <c r="XN66" s="15"/>
      <c r="XO66" s="15"/>
      <c r="XP66" s="15"/>
      <c r="XQ66" s="15"/>
      <c r="XR66" s="15"/>
      <c r="XS66" s="15"/>
      <c r="XT66" s="15"/>
      <c r="XU66" s="15"/>
      <c r="XV66" s="15"/>
      <c r="XW66" s="15"/>
      <c r="XX66" s="15"/>
      <c r="XY66" s="15"/>
      <c r="XZ66" s="15"/>
      <c r="YA66" s="15"/>
      <c r="YB66" s="15"/>
      <c r="YC66" s="15"/>
      <c r="YD66" s="15"/>
      <c r="YE66" s="15"/>
      <c r="YF66" s="15"/>
      <c r="YG66" s="15"/>
      <c r="YH66" s="15"/>
      <c r="YI66" s="15"/>
      <c r="YJ66" s="15"/>
      <c r="YK66" s="15"/>
      <c r="YL66" s="15"/>
      <c r="YM66" s="15"/>
      <c r="YN66" s="15"/>
      <c r="YO66" s="15"/>
      <c r="YP66" s="15"/>
      <c r="YQ66" s="15"/>
      <c r="YR66" s="15"/>
      <c r="YS66" s="15"/>
      <c r="YT66" s="15"/>
      <c r="YU66" s="15"/>
      <c r="YV66" s="15"/>
      <c r="YW66" s="15"/>
      <c r="YX66" s="15"/>
      <c r="YY66" s="15"/>
      <c r="YZ66" s="15"/>
      <c r="ZA66" s="15"/>
      <c r="ZB66" s="15"/>
      <c r="ZC66" s="15"/>
      <c r="ZD66" s="15"/>
      <c r="ZE66" s="15"/>
      <c r="ZF66" s="15"/>
      <c r="ZG66" s="15"/>
      <c r="ZH66" s="15"/>
      <c r="ZI66" s="15"/>
      <c r="ZJ66" s="15"/>
      <c r="ZK66" s="15"/>
      <c r="ZL66" s="15"/>
      <c r="ZM66" s="15"/>
      <c r="ZN66" s="15"/>
      <c r="ZO66" s="15"/>
      <c r="ZP66" s="15"/>
      <c r="ZQ66" s="15"/>
      <c r="ZR66" s="15"/>
      <c r="ZS66" s="15"/>
      <c r="ZT66" s="15"/>
      <c r="ZU66" s="15"/>
      <c r="ZV66" s="15"/>
      <c r="ZW66" s="15"/>
      <c r="ZX66" s="15"/>
      <c r="ZY66" s="15"/>
      <c r="ZZ66" s="15"/>
      <c r="AAA66" s="15"/>
      <c r="AAB66" s="15"/>
      <c r="AAC66" s="15"/>
      <c r="AAD66" s="15"/>
      <c r="AAE66" s="15"/>
      <c r="AAF66" s="15"/>
      <c r="AAG66" s="15"/>
      <c r="AAH66" s="15"/>
      <c r="AAI66" s="15"/>
      <c r="AAJ66" s="15"/>
      <c r="AAK66" s="15"/>
      <c r="AAL66" s="15"/>
      <c r="AAM66" s="15"/>
      <c r="AAN66" s="15"/>
      <c r="AAO66" s="15"/>
      <c r="AAP66" s="15"/>
      <c r="AAQ66" s="15"/>
      <c r="AAR66" s="15"/>
      <c r="AAS66" s="15"/>
      <c r="AAT66" s="15"/>
      <c r="AAU66" s="15"/>
      <c r="AAV66" s="15"/>
      <c r="AAW66" s="15"/>
      <c r="AAX66" s="15"/>
      <c r="AAY66" s="15"/>
      <c r="AAZ66" s="15"/>
      <c r="ABA66" s="15"/>
      <c r="ABB66" s="15"/>
      <c r="ABC66" s="15"/>
      <c r="ABD66" s="15"/>
      <c r="ABE66" s="15"/>
      <c r="ABF66" s="15"/>
      <c r="ABG66" s="15"/>
      <c r="ABH66" s="15"/>
      <c r="ABI66" s="15"/>
      <c r="ABJ66" s="15"/>
      <c r="ABK66" s="15"/>
      <c r="ABL66" s="15"/>
      <c r="ABM66" s="15"/>
      <c r="ABN66" s="15"/>
      <c r="ABO66" s="15"/>
      <c r="ABP66" s="15"/>
      <c r="ABQ66" s="15"/>
      <c r="ABR66" s="15"/>
      <c r="ABS66" s="15"/>
      <c r="ABT66" s="15"/>
      <c r="ABU66" s="15"/>
      <c r="ABV66" s="15"/>
      <c r="ABW66" s="15"/>
      <c r="ABX66" s="15"/>
      <c r="ABY66" s="15"/>
      <c r="ABZ66" s="15"/>
      <c r="ACA66" s="15"/>
      <c r="ACB66" s="15"/>
      <c r="ACC66" s="15"/>
      <c r="ACD66" s="15"/>
      <c r="ACE66" s="15"/>
      <c r="ACF66" s="15"/>
      <c r="ACG66" s="15"/>
      <c r="ACH66" s="15"/>
      <c r="ACI66" s="15"/>
      <c r="ACJ66" s="15"/>
      <c r="ACK66" s="15"/>
      <c r="ACL66" s="15"/>
      <c r="ACM66" s="15"/>
      <c r="ACN66" s="15"/>
      <c r="ACO66" s="15"/>
      <c r="ACP66" s="15"/>
      <c r="ACQ66" s="15"/>
      <c r="ACR66" s="15"/>
      <c r="ACS66" s="15"/>
      <c r="ACT66" s="15"/>
      <c r="ACU66" s="15"/>
      <c r="ACV66" s="15"/>
      <c r="ACW66" s="15"/>
      <c r="ACX66" s="15"/>
      <c r="ACY66" s="15"/>
      <c r="ACZ66" s="15"/>
      <c r="ADA66" s="15"/>
      <c r="ADB66" s="15"/>
      <c r="ADC66" s="15"/>
      <c r="ADD66" s="15"/>
      <c r="ADE66" s="15"/>
      <c r="ADF66" s="15"/>
      <c r="ADG66" s="15"/>
      <c r="ADH66" s="15"/>
      <c r="ADI66" s="15"/>
      <c r="ADJ66" s="15"/>
      <c r="ADK66" s="15"/>
      <c r="ADL66" s="15"/>
      <c r="ADM66" s="15"/>
      <c r="ADN66" s="15"/>
      <c r="ADO66" s="15"/>
      <c r="ADP66" s="15"/>
      <c r="ADQ66" s="15"/>
      <c r="ADR66" s="15"/>
      <c r="ADS66" s="15"/>
      <c r="ADT66" s="15"/>
      <c r="ADU66" s="15"/>
      <c r="ADV66" s="15"/>
      <c r="ADW66" s="15"/>
      <c r="ADX66" s="15"/>
      <c r="ADY66" s="15"/>
      <c r="ADZ66" s="15"/>
      <c r="AEA66" s="15"/>
      <c r="AEB66" s="15"/>
      <c r="AEC66" s="15"/>
      <c r="AED66" s="15"/>
      <c r="AEE66" s="15"/>
      <c r="AEF66" s="15"/>
      <c r="AEG66" s="15"/>
      <c r="AEH66" s="15"/>
      <c r="AEI66" s="15"/>
      <c r="AEJ66" s="15"/>
      <c r="AEK66" s="15"/>
      <c r="AEL66" s="15"/>
      <c r="AEM66" s="15"/>
      <c r="AEN66" s="15"/>
      <c r="AEO66" s="15"/>
      <c r="AEP66" s="15"/>
      <c r="AEQ66" s="15"/>
      <c r="AER66" s="15"/>
      <c r="AES66" s="15"/>
      <c r="AET66" s="15"/>
      <c r="AEU66" s="15"/>
      <c r="AEV66" s="15"/>
      <c r="AEW66" s="15"/>
      <c r="AEX66" s="15"/>
      <c r="AEY66" s="15"/>
      <c r="AEZ66" s="15"/>
      <c r="AFA66" s="15"/>
      <c r="AFB66" s="15"/>
      <c r="AFC66" s="15"/>
      <c r="AFD66" s="15"/>
      <c r="AFE66" s="15"/>
      <c r="AFF66" s="15"/>
      <c r="AFG66" s="15"/>
      <c r="AFH66" s="15"/>
      <c r="AFI66" s="15"/>
      <c r="AFJ66" s="15"/>
      <c r="AFK66" s="15"/>
      <c r="AFL66" s="15"/>
      <c r="AFM66" s="15"/>
      <c r="AFN66" s="15"/>
      <c r="AFO66" s="15"/>
      <c r="AFP66" s="15"/>
      <c r="AFQ66" s="15"/>
      <c r="AFR66" s="15"/>
      <c r="AFS66" s="15"/>
      <c r="AFT66" s="15"/>
      <c r="AFU66" s="15"/>
      <c r="AFV66" s="15"/>
      <c r="AFW66" s="15"/>
      <c r="AFX66" s="15"/>
      <c r="AFY66" s="15"/>
      <c r="AFZ66" s="15"/>
      <c r="AGA66" s="15"/>
      <c r="AGB66" s="15"/>
      <c r="AGC66" s="15"/>
      <c r="AGD66" s="15"/>
      <c r="AGE66" s="15"/>
      <c r="AGF66" s="15"/>
      <c r="AGG66" s="15"/>
      <c r="AGH66" s="15"/>
      <c r="AGI66" s="15"/>
      <c r="AGJ66" s="15"/>
      <c r="AGK66" s="15"/>
      <c r="AGL66" s="15"/>
      <c r="AGM66" s="15"/>
      <c r="AGN66" s="15"/>
      <c r="AGO66" s="15"/>
      <c r="AGP66" s="15"/>
      <c r="AGQ66" s="15"/>
      <c r="AGR66" s="15"/>
      <c r="AGS66" s="15"/>
      <c r="AGT66" s="15"/>
      <c r="AGU66" s="15"/>
      <c r="AGV66" s="15"/>
      <c r="AGW66" s="15"/>
      <c r="AGX66" s="15"/>
      <c r="AGY66" s="15"/>
      <c r="AGZ66" s="15"/>
      <c r="AHA66" s="15"/>
      <c r="AHB66" s="15"/>
      <c r="AHC66" s="15"/>
      <c r="AHD66" s="15"/>
      <c r="AHE66" s="15"/>
      <c r="AHF66" s="15"/>
      <c r="AHG66" s="15"/>
      <c r="AHH66" s="15"/>
      <c r="AHI66" s="15"/>
      <c r="AHJ66" s="15"/>
      <c r="AHK66" s="15"/>
      <c r="AHL66" s="15"/>
      <c r="AHM66" s="15"/>
      <c r="AHN66" s="15"/>
      <c r="AHO66" s="15"/>
      <c r="AHP66" s="15"/>
      <c r="AHQ66" s="15"/>
      <c r="AHR66" s="15"/>
      <c r="AHS66" s="15"/>
      <c r="AHT66" s="15"/>
      <c r="AHU66" s="15"/>
      <c r="AHV66" s="15"/>
      <c r="AHW66" s="15"/>
      <c r="AHX66" s="15"/>
      <c r="AHY66" s="15"/>
      <c r="AHZ66" s="15"/>
      <c r="AIA66" s="15"/>
      <c r="AIB66" s="15"/>
      <c r="AIC66" s="15"/>
      <c r="AID66" s="15"/>
      <c r="AIE66" s="15"/>
      <c r="AIF66" s="15"/>
      <c r="AIG66" s="15"/>
      <c r="AIH66" s="15"/>
      <c r="AII66" s="15"/>
      <c r="AIJ66" s="15"/>
      <c r="AIK66" s="15"/>
      <c r="AIL66" s="15"/>
      <c r="AIM66" s="15"/>
      <c r="AIN66" s="15"/>
      <c r="AIO66" s="15"/>
      <c r="AIP66" s="15"/>
      <c r="AIQ66" s="15"/>
      <c r="AIR66" s="15"/>
      <c r="AIS66" s="15"/>
      <c r="AIT66" s="15"/>
      <c r="AIU66" s="15"/>
      <c r="AIV66" s="15"/>
      <c r="AIW66" s="15"/>
      <c r="AIX66" s="15"/>
      <c r="AIY66" s="15"/>
      <c r="AIZ66" s="15"/>
      <c r="AJA66" s="15"/>
      <c r="AJB66" s="15"/>
      <c r="AJC66" s="15"/>
      <c r="AJD66" s="15"/>
      <c r="AJE66" s="15"/>
      <c r="AJF66" s="15"/>
      <c r="AJG66" s="15"/>
      <c r="AJH66" s="15"/>
      <c r="AJI66" s="15"/>
      <c r="AJJ66" s="15"/>
      <c r="AJK66" s="15"/>
      <c r="AJL66" s="15"/>
      <c r="AJM66" s="15"/>
      <c r="AJN66" s="15"/>
      <c r="AJO66" s="15"/>
      <c r="AJP66" s="15"/>
      <c r="AJQ66" s="15"/>
      <c r="AJR66" s="15"/>
      <c r="AJS66" s="15"/>
      <c r="AJT66" s="15"/>
      <c r="AJU66" s="15"/>
      <c r="AJV66" s="15"/>
      <c r="AJW66" s="15"/>
      <c r="AJX66" s="15"/>
      <c r="AJY66" s="15"/>
      <c r="AJZ66" s="15"/>
      <c r="AKA66" s="15"/>
      <c r="AKB66" s="15"/>
      <c r="AKC66" s="15"/>
      <c r="AKD66" s="15"/>
      <c r="AKE66" s="15"/>
      <c r="AKF66" s="15"/>
      <c r="AKG66" s="15"/>
      <c r="AKH66" s="15"/>
      <c r="AKI66" s="15"/>
      <c r="AKJ66" s="15"/>
      <c r="AKK66" s="15"/>
      <c r="AKL66" s="15"/>
      <c r="AKM66" s="15"/>
      <c r="AKN66" s="15"/>
      <c r="AKO66" s="15"/>
      <c r="AKP66" s="15"/>
      <c r="AKQ66" s="15"/>
      <c r="AKR66" s="15"/>
      <c r="AKS66" s="15"/>
      <c r="AKT66" s="15"/>
      <c r="AKU66" s="15"/>
      <c r="AKV66" s="15"/>
      <c r="AKW66" s="15"/>
      <c r="AKX66" s="15"/>
      <c r="AKY66" s="15"/>
      <c r="AKZ66" s="15"/>
      <c r="ALA66" s="15"/>
      <c r="ALB66" s="15"/>
      <c r="ALC66" s="15"/>
      <c r="ALD66" s="15"/>
      <c r="ALE66" s="15"/>
      <c r="ALF66" s="15"/>
      <c r="ALG66" s="15"/>
      <c r="ALH66" s="15"/>
      <c r="ALI66" s="15"/>
      <c r="ALJ66" s="15"/>
      <c r="ALK66" s="15"/>
      <c r="ALL66" s="15"/>
      <c r="ALM66" s="15"/>
      <c r="ALN66" s="15"/>
      <c r="ALO66" s="15"/>
      <c r="ALP66" s="15"/>
      <c r="ALQ66" s="15"/>
      <c r="ALR66" s="15"/>
      <c r="ALS66" s="15"/>
      <c r="ALT66" s="15"/>
      <c r="ALU66" s="15"/>
      <c r="ALV66" s="15"/>
      <c r="ALW66" s="15"/>
      <c r="ALX66" s="15"/>
      <c r="ALY66" s="15"/>
      <c r="ALZ66" s="15"/>
      <c r="AMA66" s="15"/>
      <c r="AMB66" s="15"/>
      <c r="AMC66" s="15"/>
      <c r="AMD66" s="15"/>
      <c r="AME66" s="15"/>
      <c r="AMF66" s="15"/>
      <c r="AMG66" s="15"/>
      <c r="AMH66" s="15"/>
    </row>
    <row r="67" spans="1:1022">
      <c r="A67" s="29"/>
      <c r="B67" s="1"/>
      <c r="C67" s="15"/>
      <c r="D67" s="16"/>
      <c r="E67" s="16"/>
      <c r="F67" s="120"/>
      <c r="G67" s="242"/>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c r="IS67" s="15"/>
      <c r="IT67" s="15"/>
      <c r="IU67" s="15"/>
      <c r="IV67" s="15"/>
      <c r="IW67" s="15"/>
      <c r="IX67" s="15"/>
      <c r="IY67" s="15"/>
      <c r="IZ67" s="15"/>
      <c r="JA67" s="15"/>
      <c r="JB67" s="15"/>
      <c r="JC67" s="15"/>
      <c r="JD67" s="15"/>
      <c r="JE67" s="15"/>
      <c r="JF67" s="15"/>
      <c r="JG67" s="15"/>
      <c r="JH67" s="15"/>
      <c r="JI67" s="15"/>
      <c r="JJ67" s="15"/>
      <c r="JK67" s="15"/>
      <c r="JL67" s="15"/>
      <c r="JM67" s="15"/>
      <c r="JN67" s="15"/>
      <c r="JO67" s="15"/>
      <c r="JP67" s="15"/>
      <c r="JQ67" s="15"/>
      <c r="JR67" s="15"/>
      <c r="JS67" s="15"/>
      <c r="JT67" s="15"/>
      <c r="JU67" s="15"/>
      <c r="JV67" s="15"/>
      <c r="JW67" s="15"/>
      <c r="JX67" s="15"/>
      <c r="JY67" s="15"/>
      <c r="JZ67" s="15"/>
      <c r="KA67" s="15"/>
      <c r="KB67" s="15"/>
      <c r="KC67" s="15"/>
      <c r="KD67" s="15"/>
      <c r="KE67" s="15"/>
      <c r="KF67" s="15"/>
      <c r="KG67" s="15"/>
      <c r="KH67" s="15"/>
      <c r="KI67" s="15"/>
      <c r="KJ67" s="15"/>
      <c r="KK67" s="15"/>
      <c r="KL67" s="15"/>
      <c r="KM67" s="15"/>
      <c r="KN67" s="15"/>
      <c r="KO67" s="15"/>
      <c r="KP67" s="15"/>
      <c r="KQ67" s="15"/>
      <c r="KR67" s="15"/>
      <c r="KS67" s="15"/>
      <c r="KT67" s="15"/>
      <c r="KU67" s="15"/>
      <c r="KV67" s="15"/>
      <c r="KW67" s="15"/>
      <c r="KX67" s="15"/>
      <c r="KY67" s="15"/>
      <c r="KZ67" s="15"/>
      <c r="LA67" s="15"/>
      <c r="LB67" s="15"/>
      <c r="LC67" s="15"/>
      <c r="LD67" s="15"/>
      <c r="LE67" s="15"/>
      <c r="LF67" s="15"/>
      <c r="LG67" s="15"/>
      <c r="LH67" s="15"/>
      <c r="LI67" s="15"/>
      <c r="LJ67" s="15"/>
      <c r="LK67" s="15"/>
      <c r="LL67" s="15"/>
      <c r="LM67" s="15"/>
      <c r="LN67" s="15"/>
      <c r="LO67" s="15"/>
      <c r="LP67" s="15"/>
      <c r="LQ67" s="15"/>
      <c r="LR67" s="15"/>
      <c r="LS67" s="15"/>
      <c r="LT67" s="15"/>
      <c r="LU67" s="15"/>
      <c r="LV67" s="15"/>
      <c r="LW67" s="15"/>
      <c r="LX67" s="15"/>
      <c r="LY67" s="15"/>
      <c r="LZ67" s="15"/>
      <c r="MA67" s="15"/>
      <c r="MB67" s="15"/>
      <c r="MC67" s="15"/>
      <c r="MD67" s="15"/>
      <c r="ME67" s="15"/>
      <c r="MF67" s="15"/>
      <c r="MG67" s="15"/>
      <c r="MH67" s="15"/>
      <c r="MI67" s="15"/>
      <c r="MJ67" s="15"/>
      <c r="MK67" s="15"/>
      <c r="ML67" s="15"/>
      <c r="MM67" s="15"/>
      <c r="MN67" s="15"/>
      <c r="MO67" s="15"/>
      <c r="MP67" s="15"/>
      <c r="MQ67" s="15"/>
      <c r="MR67" s="15"/>
      <c r="MS67" s="15"/>
      <c r="MT67" s="15"/>
      <c r="MU67" s="15"/>
      <c r="MV67" s="15"/>
      <c r="MW67" s="15"/>
      <c r="MX67" s="15"/>
      <c r="MY67" s="15"/>
      <c r="MZ67" s="15"/>
      <c r="NA67" s="15"/>
      <c r="NB67" s="15"/>
      <c r="NC67" s="15"/>
      <c r="ND67" s="15"/>
      <c r="NE67" s="15"/>
      <c r="NF67" s="15"/>
      <c r="NG67" s="15"/>
      <c r="NH67" s="15"/>
      <c r="NI67" s="15"/>
      <c r="NJ67" s="15"/>
      <c r="NK67" s="15"/>
      <c r="NL67" s="15"/>
      <c r="NM67" s="15"/>
      <c r="NN67" s="15"/>
      <c r="NO67" s="15"/>
      <c r="NP67" s="15"/>
      <c r="NQ67" s="15"/>
      <c r="NR67" s="15"/>
      <c r="NS67" s="15"/>
      <c r="NT67" s="15"/>
      <c r="NU67" s="15"/>
      <c r="NV67" s="15"/>
      <c r="NW67" s="15"/>
      <c r="NX67" s="15"/>
      <c r="NY67" s="15"/>
      <c r="NZ67" s="15"/>
      <c r="OA67" s="15"/>
      <c r="OB67" s="15"/>
      <c r="OC67" s="15"/>
      <c r="OD67" s="15"/>
      <c r="OE67" s="15"/>
      <c r="OF67" s="15"/>
      <c r="OG67" s="15"/>
      <c r="OH67" s="15"/>
      <c r="OI67" s="15"/>
      <c r="OJ67" s="15"/>
      <c r="OK67" s="15"/>
      <c r="OL67" s="15"/>
      <c r="OM67" s="15"/>
      <c r="ON67" s="15"/>
      <c r="OO67" s="15"/>
      <c r="OP67" s="15"/>
      <c r="OQ67" s="15"/>
      <c r="OR67" s="15"/>
      <c r="OS67" s="15"/>
      <c r="OT67" s="15"/>
      <c r="OU67" s="15"/>
      <c r="OV67" s="15"/>
      <c r="OW67" s="15"/>
      <c r="OX67" s="15"/>
      <c r="OY67" s="15"/>
      <c r="OZ67" s="15"/>
      <c r="PA67" s="15"/>
      <c r="PB67" s="15"/>
      <c r="PC67" s="15"/>
      <c r="PD67" s="15"/>
      <c r="PE67" s="15"/>
      <c r="PF67" s="15"/>
      <c r="PG67" s="15"/>
      <c r="PH67" s="15"/>
      <c r="PI67" s="15"/>
      <c r="PJ67" s="15"/>
      <c r="PK67" s="15"/>
      <c r="PL67" s="15"/>
      <c r="PM67" s="15"/>
      <c r="PN67" s="15"/>
      <c r="PO67" s="15"/>
      <c r="PP67" s="15"/>
      <c r="PQ67" s="15"/>
      <c r="PR67" s="15"/>
      <c r="PS67" s="15"/>
      <c r="PT67" s="15"/>
      <c r="PU67" s="15"/>
      <c r="PV67" s="15"/>
      <c r="PW67" s="15"/>
      <c r="PX67" s="15"/>
      <c r="PY67" s="15"/>
      <c r="PZ67" s="15"/>
      <c r="QA67" s="15"/>
      <c r="QB67" s="15"/>
      <c r="QC67" s="15"/>
      <c r="QD67" s="15"/>
      <c r="QE67" s="15"/>
      <c r="QF67" s="15"/>
      <c r="QG67" s="15"/>
      <c r="QH67" s="15"/>
      <c r="QI67" s="15"/>
      <c r="QJ67" s="15"/>
      <c r="QK67" s="15"/>
      <c r="QL67" s="15"/>
      <c r="QM67" s="15"/>
      <c r="QN67" s="15"/>
      <c r="QO67" s="15"/>
      <c r="QP67" s="15"/>
      <c r="QQ67" s="15"/>
      <c r="QR67" s="15"/>
      <c r="QS67" s="15"/>
      <c r="QT67" s="15"/>
      <c r="QU67" s="15"/>
      <c r="QV67" s="15"/>
      <c r="QW67" s="15"/>
      <c r="QX67" s="15"/>
      <c r="QY67" s="15"/>
      <c r="QZ67" s="15"/>
      <c r="RA67" s="15"/>
      <c r="RB67" s="15"/>
      <c r="RC67" s="15"/>
      <c r="RD67" s="15"/>
      <c r="RE67" s="15"/>
      <c r="RF67" s="15"/>
      <c r="RG67" s="15"/>
      <c r="RH67" s="15"/>
      <c r="RI67" s="15"/>
      <c r="RJ67" s="15"/>
      <c r="RK67" s="15"/>
      <c r="RL67" s="15"/>
      <c r="RM67" s="15"/>
      <c r="RN67" s="15"/>
      <c r="RO67" s="15"/>
      <c r="RP67" s="15"/>
      <c r="RQ67" s="15"/>
      <c r="RR67" s="15"/>
      <c r="RS67" s="15"/>
      <c r="RT67" s="15"/>
      <c r="RU67" s="15"/>
      <c r="RV67" s="15"/>
      <c r="RW67" s="15"/>
      <c r="RX67" s="15"/>
      <c r="RY67" s="15"/>
      <c r="RZ67" s="15"/>
      <c r="SA67" s="15"/>
      <c r="SB67" s="15"/>
      <c r="SC67" s="15"/>
      <c r="SD67" s="15"/>
      <c r="SE67" s="15"/>
      <c r="SF67" s="15"/>
      <c r="SG67" s="15"/>
      <c r="SH67" s="15"/>
      <c r="SI67" s="15"/>
      <c r="SJ67" s="15"/>
      <c r="SK67" s="15"/>
      <c r="SL67" s="15"/>
      <c r="SM67" s="15"/>
      <c r="SN67" s="15"/>
      <c r="SO67" s="15"/>
      <c r="SP67" s="15"/>
      <c r="SQ67" s="15"/>
      <c r="SR67" s="15"/>
      <c r="SS67" s="15"/>
      <c r="ST67" s="15"/>
      <c r="SU67" s="15"/>
      <c r="SV67" s="15"/>
      <c r="SW67" s="15"/>
      <c r="SX67" s="15"/>
      <c r="SY67" s="15"/>
      <c r="SZ67" s="15"/>
      <c r="TA67" s="15"/>
      <c r="TB67" s="15"/>
      <c r="TC67" s="15"/>
      <c r="TD67" s="15"/>
      <c r="TE67" s="15"/>
      <c r="TF67" s="15"/>
      <c r="TG67" s="15"/>
      <c r="TH67" s="15"/>
      <c r="TI67" s="15"/>
      <c r="TJ67" s="15"/>
      <c r="TK67" s="15"/>
      <c r="TL67" s="15"/>
      <c r="TM67" s="15"/>
      <c r="TN67" s="15"/>
      <c r="TO67" s="15"/>
      <c r="TP67" s="15"/>
      <c r="TQ67" s="15"/>
      <c r="TR67" s="15"/>
      <c r="TS67" s="15"/>
      <c r="TT67" s="15"/>
      <c r="TU67" s="15"/>
      <c r="TV67" s="15"/>
      <c r="TW67" s="15"/>
      <c r="TX67" s="15"/>
      <c r="TY67" s="15"/>
      <c r="TZ67" s="15"/>
      <c r="UA67" s="15"/>
      <c r="UB67" s="15"/>
      <c r="UC67" s="15"/>
      <c r="UD67" s="15"/>
      <c r="UE67" s="15"/>
      <c r="UF67" s="15"/>
      <c r="UG67" s="15"/>
      <c r="UH67" s="15"/>
      <c r="UI67" s="15"/>
      <c r="UJ67" s="15"/>
      <c r="UK67" s="15"/>
      <c r="UL67" s="15"/>
      <c r="UM67" s="15"/>
      <c r="UN67" s="15"/>
      <c r="UO67" s="15"/>
      <c r="UP67" s="15"/>
      <c r="UQ67" s="15"/>
      <c r="UR67" s="15"/>
      <c r="US67" s="15"/>
      <c r="UT67" s="15"/>
      <c r="UU67" s="15"/>
      <c r="UV67" s="15"/>
      <c r="UW67" s="15"/>
      <c r="UX67" s="15"/>
      <c r="UY67" s="15"/>
      <c r="UZ67" s="15"/>
      <c r="VA67" s="15"/>
      <c r="VB67" s="15"/>
      <c r="VC67" s="15"/>
      <c r="VD67" s="15"/>
      <c r="VE67" s="15"/>
      <c r="VF67" s="15"/>
      <c r="VG67" s="15"/>
      <c r="VH67" s="15"/>
      <c r="VI67" s="15"/>
      <c r="VJ67" s="15"/>
      <c r="VK67" s="15"/>
      <c r="VL67" s="15"/>
      <c r="VM67" s="15"/>
      <c r="VN67" s="15"/>
      <c r="VO67" s="15"/>
      <c r="VP67" s="15"/>
      <c r="VQ67" s="15"/>
      <c r="VR67" s="15"/>
      <c r="VS67" s="15"/>
      <c r="VT67" s="15"/>
      <c r="VU67" s="15"/>
      <c r="VV67" s="15"/>
      <c r="VW67" s="15"/>
      <c r="VX67" s="15"/>
      <c r="VY67" s="15"/>
      <c r="VZ67" s="15"/>
      <c r="WA67" s="15"/>
      <c r="WB67" s="15"/>
      <c r="WC67" s="15"/>
      <c r="WD67" s="15"/>
      <c r="WE67" s="15"/>
      <c r="WF67" s="15"/>
      <c r="WG67" s="15"/>
      <c r="WH67" s="15"/>
      <c r="WI67" s="15"/>
      <c r="WJ67" s="15"/>
      <c r="WK67" s="15"/>
      <c r="WL67" s="15"/>
      <c r="WM67" s="15"/>
      <c r="WN67" s="15"/>
      <c r="WO67" s="15"/>
      <c r="WP67" s="15"/>
      <c r="WQ67" s="15"/>
      <c r="WR67" s="15"/>
      <c r="WS67" s="15"/>
      <c r="WT67" s="15"/>
      <c r="WU67" s="15"/>
      <c r="WV67" s="15"/>
      <c r="WW67" s="15"/>
      <c r="WX67" s="15"/>
      <c r="WY67" s="15"/>
      <c r="WZ67" s="15"/>
      <c r="XA67" s="15"/>
      <c r="XB67" s="15"/>
      <c r="XC67" s="15"/>
      <c r="XD67" s="15"/>
      <c r="XE67" s="15"/>
      <c r="XF67" s="15"/>
      <c r="XG67" s="15"/>
      <c r="XH67" s="15"/>
      <c r="XI67" s="15"/>
      <c r="XJ67" s="15"/>
      <c r="XK67" s="15"/>
      <c r="XL67" s="15"/>
      <c r="XM67" s="15"/>
      <c r="XN67" s="15"/>
      <c r="XO67" s="15"/>
      <c r="XP67" s="15"/>
      <c r="XQ67" s="15"/>
      <c r="XR67" s="15"/>
      <c r="XS67" s="15"/>
      <c r="XT67" s="15"/>
      <c r="XU67" s="15"/>
      <c r="XV67" s="15"/>
      <c r="XW67" s="15"/>
      <c r="XX67" s="15"/>
      <c r="XY67" s="15"/>
      <c r="XZ67" s="15"/>
      <c r="YA67" s="15"/>
      <c r="YB67" s="15"/>
      <c r="YC67" s="15"/>
      <c r="YD67" s="15"/>
      <c r="YE67" s="15"/>
      <c r="YF67" s="15"/>
      <c r="YG67" s="15"/>
      <c r="YH67" s="15"/>
      <c r="YI67" s="15"/>
      <c r="YJ67" s="15"/>
      <c r="YK67" s="15"/>
      <c r="YL67" s="15"/>
      <c r="YM67" s="15"/>
      <c r="YN67" s="15"/>
      <c r="YO67" s="15"/>
      <c r="YP67" s="15"/>
      <c r="YQ67" s="15"/>
      <c r="YR67" s="15"/>
      <c r="YS67" s="15"/>
      <c r="YT67" s="15"/>
      <c r="YU67" s="15"/>
      <c r="YV67" s="15"/>
      <c r="YW67" s="15"/>
      <c r="YX67" s="15"/>
      <c r="YY67" s="15"/>
      <c r="YZ67" s="15"/>
      <c r="ZA67" s="15"/>
      <c r="ZB67" s="15"/>
      <c r="ZC67" s="15"/>
      <c r="ZD67" s="15"/>
      <c r="ZE67" s="15"/>
      <c r="ZF67" s="15"/>
      <c r="ZG67" s="15"/>
      <c r="ZH67" s="15"/>
      <c r="ZI67" s="15"/>
      <c r="ZJ67" s="15"/>
      <c r="ZK67" s="15"/>
      <c r="ZL67" s="15"/>
      <c r="ZM67" s="15"/>
      <c r="ZN67" s="15"/>
      <c r="ZO67" s="15"/>
      <c r="ZP67" s="15"/>
      <c r="ZQ67" s="15"/>
      <c r="ZR67" s="15"/>
      <c r="ZS67" s="15"/>
      <c r="ZT67" s="15"/>
      <c r="ZU67" s="15"/>
      <c r="ZV67" s="15"/>
      <c r="ZW67" s="15"/>
      <c r="ZX67" s="15"/>
      <c r="ZY67" s="15"/>
      <c r="ZZ67" s="15"/>
      <c r="AAA67" s="15"/>
      <c r="AAB67" s="15"/>
      <c r="AAC67" s="15"/>
      <c r="AAD67" s="15"/>
      <c r="AAE67" s="15"/>
      <c r="AAF67" s="15"/>
      <c r="AAG67" s="15"/>
      <c r="AAH67" s="15"/>
      <c r="AAI67" s="15"/>
      <c r="AAJ67" s="15"/>
      <c r="AAK67" s="15"/>
      <c r="AAL67" s="15"/>
      <c r="AAM67" s="15"/>
      <c r="AAN67" s="15"/>
      <c r="AAO67" s="15"/>
      <c r="AAP67" s="15"/>
      <c r="AAQ67" s="15"/>
      <c r="AAR67" s="15"/>
      <c r="AAS67" s="15"/>
      <c r="AAT67" s="15"/>
      <c r="AAU67" s="15"/>
      <c r="AAV67" s="15"/>
      <c r="AAW67" s="15"/>
      <c r="AAX67" s="15"/>
      <c r="AAY67" s="15"/>
      <c r="AAZ67" s="15"/>
      <c r="ABA67" s="15"/>
      <c r="ABB67" s="15"/>
      <c r="ABC67" s="15"/>
      <c r="ABD67" s="15"/>
      <c r="ABE67" s="15"/>
      <c r="ABF67" s="15"/>
      <c r="ABG67" s="15"/>
      <c r="ABH67" s="15"/>
      <c r="ABI67" s="15"/>
      <c r="ABJ67" s="15"/>
      <c r="ABK67" s="15"/>
      <c r="ABL67" s="15"/>
      <c r="ABM67" s="15"/>
      <c r="ABN67" s="15"/>
      <c r="ABO67" s="15"/>
      <c r="ABP67" s="15"/>
      <c r="ABQ67" s="15"/>
      <c r="ABR67" s="15"/>
      <c r="ABS67" s="15"/>
      <c r="ABT67" s="15"/>
      <c r="ABU67" s="15"/>
      <c r="ABV67" s="15"/>
      <c r="ABW67" s="15"/>
      <c r="ABX67" s="15"/>
      <c r="ABY67" s="15"/>
      <c r="ABZ67" s="15"/>
      <c r="ACA67" s="15"/>
      <c r="ACB67" s="15"/>
      <c r="ACC67" s="15"/>
      <c r="ACD67" s="15"/>
      <c r="ACE67" s="15"/>
      <c r="ACF67" s="15"/>
      <c r="ACG67" s="15"/>
      <c r="ACH67" s="15"/>
      <c r="ACI67" s="15"/>
      <c r="ACJ67" s="15"/>
      <c r="ACK67" s="15"/>
      <c r="ACL67" s="15"/>
      <c r="ACM67" s="15"/>
      <c r="ACN67" s="15"/>
      <c r="ACO67" s="15"/>
      <c r="ACP67" s="15"/>
      <c r="ACQ67" s="15"/>
      <c r="ACR67" s="15"/>
      <c r="ACS67" s="15"/>
      <c r="ACT67" s="15"/>
      <c r="ACU67" s="15"/>
      <c r="ACV67" s="15"/>
      <c r="ACW67" s="15"/>
      <c r="ACX67" s="15"/>
      <c r="ACY67" s="15"/>
      <c r="ACZ67" s="15"/>
      <c r="ADA67" s="15"/>
      <c r="ADB67" s="15"/>
      <c r="ADC67" s="15"/>
      <c r="ADD67" s="15"/>
      <c r="ADE67" s="15"/>
      <c r="ADF67" s="15"/>
      <c r="ADG67" s="15"/>
      <c r="ADH67" s="15"/>
      <c r="ADI67" s="15"/>
      <c r="ADJ67" s="15"/>
      <c r="ADK67" s="15"/>
      <c r="ADL67" s="15"/>
      <c r="ADM67" s="15"/>
      <c r="ADN67" s="15"/>
      <c r="ADO67" s="15"/>
      <c r="ADP67" s="15"/>
      <c r="ADQ67" s="15"/>
      <c r="ADR67" s="15"/>
      <c r="ADS67" s="15"/>
      <c r="ADT67" s="15"/>
      <c r="ADU67" s="15"/>
      <c r="ADV67" s="15"/>
      <c r="ADW67" s="15"/>
      <c r="ADX67" s="15"/>
      <c r="ADY67" s="15"/>
      <c r="ADZ67" s="15"/>
      <c r="AEA67" s="15"/>
      <c r="AEB67" s="15"/>
      <c r="AEC67" s="15"/>
      <c r="AED67" s="15"/>
      <c r="AEE67" s="15"/>
      <c r="AEF67" s="15"/>
      <c r="AEG67" s="15"/>
      <c r="AEH67" s="15"/>
      <c r="AEI67" s="15"/>
      <c r="AEJ67" s="15"/>
      <c r="AEK67" s="15"/>
      <c r="AEL67" s="15"/>
      <c r="AEM67" s="15"/>
      <c r="AEN67" s="15"/>
      <c r="AEO67" s="15"/>
      <c r="AEP67" s="15"/>
      <c r="AEQ67" s="15"/>
      <c r="AER67" s="15"/>
      <c r="AES67" s="15"/>
      <c r="AET67" s="15"/>
      <c r="AEU67" s="15"/>
      <c r="AEV67" s="15"/>
      <c r="AEW67" s="15"/>
      <c r="AEX67" s="15"/>
      <c r="AEY67" s="15"/>
      <c r="AEZ67" s="15"/>
      <c r="AFA67" s="15"/>
      <c r="AFB67" s="15"/>
      <c r="AFC67" s="15"/>
      <c r="AFD67" s="15"/>
      <c r="AFE67" s="15"/>
      <c r="AFF67" s="15"/>
      <c r="AFG67" s="15"/>
      <c r="AFH67" s="15"/>
      <c r="AFI67" s="15"/>
      <c r="AFJ67" s="15"/>
      <c r="AFK67" s="15"/>
      <c r="AFL67" s="15"/>
      <c r="AFM67" s="15"/>
      <c r="AFN67" s="15"/>
      <c r="AFO67" s="15"/>
      <c r="AFP67" s="15"/>
      <c r="AFQ67" s="15"/>
      <c r="AFR67" s="15"/>
      <c r="AFS67" s="15"/>
      <c r="AFT67" s="15"/>
      <c r="AFU67" s="15"/>
      <c r="AFV67" s="15"/>
      <c r="AFW67" s="15"/>
      <c r="AFX67" s="15"/>
      <c r="AFY67" s="15"/>
      <c r="AFZ67" s="15"/>
      <c r="AGA67" s="15"/>
      <c r="AGB67" s="15"/>
      <c r="AGC67" s="15"/>
      <c r="AGD67" s="15"/>
      <c r="AGE67" s="15"/>
      <c r="AGF67" s="15"/>
      <c r="AGG67" s="15"/>
      <c r="AGH67" s="15"/>
      <c r="AGI67" s="15"/>
      <c r="AGJ67" s="15"/>
      <c r="AGK67" s="15"/>
      <c r="AGL67" s="15"/>
      <c r="AGM67" s="15"/>
      <c r="AGN67" s="15"/>
      <c r="AGO67" s="15"/>
      <c r="AGP67" s="15"/>
      <c r="AGQ67" s="15"/>
      <c r="AGR67" s="15"/>
      <c r="AGS67" s="15"/>
      <c r="AGT67" s="15"/>
      <c r="AGU67" s="15"/>
      <c r="AGV67" s="15"/>
      <c r="AGW67" s="15"/>
      <c r="AGX67" s="15"/>
      <c r="AGY67" s="15"/>
      <c r="AGZ67" s="15"/>
      <c r="AHA67" s="15"/>
      <c r="AHB67" s="15"/>
      <c r="AHC67" s="15"/>
      <c r="AHD67" s="15"/>
      <c r="AHE67" s="15"/>
      <c r="AHF67" s="15"/>
      <c r="AHG67" s="15"/>
      <c r="AHH67" s="15"/>
      <c r="AHI67" s="15"/>
      <c r="AHJ67" s="15"/>
      <c r="AHK67" s="15"/>
      <c r="AHL67" s="15"/>
      <c r="AHM67" s="15"/>
      <c r="AHN67" s="15"/>
      <c r="AHO67" s="15"/>
      <c r="AHP67" s="15"/>
      <c r="AHQ67" s="15"/>
      <c r="AHR67" s="15"/>
      <c r="AHS67" s="15"/>
      <c r="AHT67" s="15"/>
      <c r="AHU67" s="15"/>
      <c r="AHV67" s="15"/>
      <c r="AHW67" s="15"/>
      <c r="AHX67" s="15"/>
      <c r="AHY67" s="15"/>
      <c r="AHZ67" s="15"/>
      <c r="AIA67" s="15"/>
      <c r="AIB67" s="15"/>
      <c r="AIC67" s="15"/>
      <c r="AID67" s="15"/>
      <c r="AIE67" s="15"/>
      <c r="AIF67" s="15"/>
      <c r="AIG67" s="15"/>
      <c r="AIH67" s="15"/>
      <c r="AII67" s="15"/>
      <c r="AIJ67" s="15"/>
      <c r="AIK67" s="15"/>
      <c r="AIL67" s="15"/>
      <c r="AIM67" s="15"/>
      <c r="AIN67" s="15"/>
      <c r="AIO67" s="15"/>
      <c r="AIP67" s="15"/>
      <c r="AIQ67" s="15"/>
      <c r="AIR67" s="15"/>
      <c r="AIS67" s="15"/>
      <c r="AIT67" s="15"/>
      <c r="AIU67" s="15"/>
      <c r="AIV67" s="15"/>
      <c r="AIW67" s="15"/>
      <c r="AIX67" s="15"/>
      <c r="AIY67" s="15"/>
      <c r="AIZ67" s="15"/>
      <c r="AJA67" s="15"/>
      <c r="AJB67" s="15"/>
      <c r="AJC67" s="15"/>
      <c r="AJD67" s="15"/>
      <c r="AJE67" s="15"/>
      <c r="AJF67" s="15"/>
      <c r="AJG67" s="15"/>
      <c r="AJH67" s="15"/>
      <c r="AJI67" s="15"/>
      <c r="AJJ67" s="15"/>
      <c r="AJK67" s="15"/>
      <c r="AJL67" s="15"/>
      <c r="AJM67" s="15"/>
      <c r="AJN67" s="15"/>
      <c r="AJO67" s="15"/>
      <c r="AJP67" s="15"/>
      <c r="AJQ67" s="15"/>
      <c r="AJR67" s="15"/>
      <c r="AJS67" s="15"/>
      <c r="AJT67" s="15"/>
      <c r="AJU67" s="15"/>
      <c r="AJV67" s="15"/>
      <c r="AJW67" s="15"/>
      <c r="AJX67" s="15"/>
      <c r="AJY67" s="15"/>
      <c r="AJZ67" s="15"/>
      <c r="AKA67" s="15"/>
      <c r="AKB67" s="15"/>
      <c r="AKC67" s="15"/>
      <c r="AKD67" s="15"/>
      <c r="AKE67" s="15"/>
      <c r="AKF67" s="15"/>
      <c r="AKG67" s="15"/>
      <c r="AKH67" s="15"/>
      <c r="AKI67" s="15"/>
      <c r="AKJ67" s="15"/>
      <c r="AKK67" s="15"/>
      <c r="AKL67" s="15"/>
      <c r="AKM67" s="15"/>
      <c r="AKN67" s="15"/>
      <c r="AKO67" s="15"/>
      <c r="AKP67" s="15"/>
      <c r="AKQ67" s="15"/>
      <c r="AKR67" s="15"/>
      <c r="AKS67" s="15"/>
      <c r="AKT67" s="15"/>
      <c r="AKU67" s="15"/>
      <c r="AKV67" s="15"/>
      <c r="AKW67" s="15"/>
      <c r="AKX67" s="15"/>
      <c r="AKY67" s="15"/>
      <c r="AKZ67" s="15"/>
      <c r="ALA67" s="15"/>
      <c r="ALB67" s="15"/>
      <c r="ALC67" s="15"/>
      <c r="ALD67" s="15"/>
      <c r="ALE67" s="15"/>
      <c r="ALF67" s="15"/>
      <c r="ALG67" s="15"/>
      <c r="ALH67" s="15"/>
      <c r="ALI67" s="15"/>
      <c r="ALJ67" s="15"/>
      <c r="ALK67" s="15"/>
      <c r="ALL67" s="15"/>
      <c r="ALM67" s="15"/>
      <c r="ALN67" s="15"/>
      <c r="ALO67" s="15"/>
      <c r="ALP67" s="15"/>
      <c r="ALQ67" s="15"/>
      <c r="ALR67" s="15"/>
      <c r="ALS67" s="15"/>
      <c r="ALT67" s="15"/>
      <c r="ALU67" s="15"/>
      <c r="ALV67" s="15"/>
      <c r="ALW67" s="15"/>
      <c r="ALX67" s="15"/>
      <c r="ALY67" s="15"/>
      <c r="ALZ67" s="15"/>
      <c r="AMA67" s="15"/>
      <c r="AMB67" s="15"/>
      <c r="AMC67" s="15"/>
      <c r="AMD67" s="15"/>
      <c r="AME67" s="15"/>
      <c r="AMF67" s="15"/>
      <c r="AMG67" s="15"/>
      <c r="AMH67" s="15"/>
    </row>
    <row r="68" spans="1:1022">
      <c r="A68" s="29" t="s">
        <v>6</v>
      </c>
      <c r="B68" s="27" t="s">
        <v>7</v>
      </c>
      <c r="C68" s="15"/>
      <c r="D68" s="16"/>
      <c r="E68" s="16"/>
      <c r="F68" s="120"/>
      <c r="G68" s="242">
        <f>'D PID'!F8</f>
        <v>0</v>
      </c>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c r="IS68" s="15"/>
      <c r="IT68" s="15"/>
      <c r="IU68" s="15"/>
      <c r="IV68" s="15"/>
      <c r="IW68" s="15"/>
      <c r="IX68" s="15"/>
      <c r="IY68" s="15"/>
      <c r="IZ68" s="15"/>
      <c r="JA68" s="15"/>
      <c r="JB68" s="15"/>
      <c r="JC68" s="15"/>
      <c r="JD68" s="15"/>
      <c r="JE68" s="15"/>
      <c r="JF68" s="15"/>
      <c r="JG68" s="15"/>
      <c r="JH68" s="15"/>
      <c r="JI68" s="15"/>
      <c r="JJ68" s="15"/>
      <c r="JK68" s="15"/>
      <c r="JL68" s="15"/>
      <c r="JM68" s="15"/>
      <c r="JN68" s="15"/>
      <c r="JO68" s="15"/>
      <c r="JP68" s="15"/>
      <c r="JQ68" s="15"/>
      <c r="JR68" s="15"/>
      <c r="JS68" s="15"/>
      <c r="JT68" s="15"/>
      <c r="JU68" s="15"/>
      <c r="JV68" s="15"/>
      <c r="JW68" s="15"/>
      <c r="JX68" s="15"/>
      <c r="JY68" s="15"/>
      <c r="JZ68" s="15"/>
      <c r="KA68" s="15"/>
      <c r="KB68" s="15"/>
      <c r="KC68" s="15"/>
      <c r="KD68" s="15"/>
      <c r="KE68" s="15"/>
      <c r="KF68" s="15"/>
      <c r="KG68" s="15"/>
      <c r="KH68" s="15"/>
      <c r="KI68" s="15"/>
      <c r="KJ68" s="15"/>
      <c r="KK68" s="15"/>
      <c r="KL68" s="15"/>
      <c r="KM68" s="15"/>
      <c r="KN68" s="15"/>
      <c r="KO68" s="15"/>
      <c r="KP68" s="15"/>
      <c r="KQ68" s="15"/>
      <c r="KR68" s="15"/>
      <c r="KS68" s="15"/>
      <c r="KT68" s="15"/>
      <c r="KU68" s="15"/>
      <c r="KV68" s="15"/>
      <c r="KW68" s="15"/>
      <c r="KX68" s="15"/>
      <c r="KY68" s="15"/>
      <c r="KZ68" s="15"/>
      <c r="LA68" s="15"/>
      <c r="LB68" s="15"/>
      <c r="LC68" s="15"/>
      <c r="LD68" s="15"/>
      <c r="LE68" s="15"/>
      <c r="LF68" s="15"/>
      <c r="LG68" s="15"/>
      <c r="LH68" s="15"/>
      <c r="LI68" s="15"/>
      <c r="LJ68" s="15"/>
      <c r="LK68" s="15"/>
      <c r="LL68" s="15"/>
      <c r="LM68" s="15"/>
      <c r="LN68" s="15"/>
      <c r="LO68" s="15"/>
      <c r="LP68" s="15"/>
      <c r="LQ68" s="15"/>
      <c r="LR68" s="15"/>
      <c r="LS68" s="15"/>
      <c r="LT68" s="15"/>
      <c r="LU68" s="15"/>
      <c r="LV68" s="15"/>
      <c r="LW68" s="15"/>
      <c r="LX68" s="15"/>
      <c r="LY68" s="15"/>
      <c r="LZ68" s="15"/>
      <c r="MA68" s="15"/>
      <c r="MB68" s="15"/>
      <c r="MC68" s="15"/>
      <c r="MD68" s="15"/>
      <c r="ME68" s="15"/>
      <c r="MF68" s="15"/>
      <c r="MG68" s="15"/>
      <c r="MH68" s="15"/>
      <c r="MI68" s="15"/>
      <c r="MJ68" s="15"/>
      <c r="MK68" s="15"/>
      <c r="ML68" s="15"/>
      <c r="MM68" s="15"/>
      <c r="MN68" s="15"/>
      <c r="MO68" s="15"/>
      <c r="MP68" s="15"/>
      <c r="MQ68" s="15"/>
      <c r="MR68" s="15"/>
      <c r="MS68" s="15"/>
      <c r="MT68" s="15"/>
      <c r="MU68" s="15"/>
      <c r="MV68" s="15"/>
      <c r="MW68" s="15"/>
      <c r="MX68" s="15"/>
      <c r="MY68" s="15"/>
      <c r="MZ68" s="15"/>
      <c r="NA68" s="15"/>
      <c r="NB68" s="15"/>
      <c r="NC68" s="15"/>
      <c r="ND68" s="15"/>
      <c r="NE68" s="15"/>
      <c r="NF68" s="15"/>
      <c r="NG68" s="15"/>
      <c r="NH68" s="15"/>
      <c r="NI68" s="15"/>
      <c r="NJ68" s="15"/>
      <c r="NK68" s="15"/>
      <c r="NL68" s="15"/>
      <c r="NM68" s="15"/>
      <c r="NN68" s="15"/>
      <c r="NO68" s="15"/>
      <c r="NP68" s="15"/>
      <c r="NQ68" s="15"/>
      <c r="NR68" s="15"/>
      <c r="NS68" s="15"/>
      <c r="NT68" s="15"/>
      <c r="NU68" s="15"/>
      <c r="NV68" s="15"/>
      <c r="NW68" s="15"/>
      <c r="NX68" s="15"/>
      <c r="NY68" s="15"/>
      <c r="NZ68" s="15"/>
      <c r="OA68" s="15"/>
      <c r="OB68" s="15"/>
      <c r="OC68" s="15"/>
      <c r="OD68" s="15"/>
      <c r="OE68" s="15"/>
      <c r="OF68" s="15"/>
      <c r="OG68" s="15"/>
      <c r="OH68" s="15"/>
      <c r="OI68" s="15"/>
      <c r="OJ68" s="15"/>
      <c r="OK68" s="15"/>
      <c r="OL68" s="15"/>
      <c r="OM68" s="15"/>
      <c r="ON68" s="15"/>
      <c r="OO68" s="15"/>
      <c r="OP68" s="15"/>
      <c r="OQ68" s="15"/>
      <c r="OR68" s="15"/>
      <c r="OS68" s="15"/>
      <c r="OT68" s="15"/>
      <c r="OU68" s="15"/>
      <c r="OV68" s="15"/>
      <c r="OW68" s="15"/>
      <c r="OX68" s="15"/>
      <c r="OY68" s="15"/>
      <c r="OZ68" s="15"/>
      <c r="PA68" s="15"/>
      <c r="PB68" s="15"/>
      <c r="PC68" s="15"/>
      <c r="PD68" s="15"/>
      <c r="PE68" s="15"/>
      <c r="PF68" s="15"/>
      <c r="PG68" s="15"/>
      <c r="PH68" s="15"/>
      <c r="PI68" s="15"/>
      <c r="PJ68" s="15"/>
      <c r="PK68" s="15"/>
      <c r="PL68" s="15"/>
      <c r="PM68" s="15"/>
      <c r="PN68" s="15"/>
      <c r="PO68" s="15"/>
      <c r="PP68" s="15"/>
      <c r="PQ68" s="15"/>
      <c r="PR68" s="15"/>
      <c r="PS68" s="15"/>
      <c r="PT68" s="15"/>
      <c r="PU68" s="15"/>
      <c r="PV68" s="15"/>
      <c r="PW68" s="15"/>
      <c r="PX68" s="15"/>
      <c r="PY68" s="15"/>
      <c r="PZ68" s="15"/>
      <c r="QA68" s="15"/>
      <c r="QB68" s="15"/>
      <c r="QC68" s="15"/>
      <c r="QD68" s="15"/>
      <c r="QE68" s="15"/>
      <c r="QF68" s="15"/>
      <c r="QG68" s="15"/>
      <c r="QH68" s="15"/>
      <c r="QI68" s="15"/>
      <c r="QJ68" s="15"/>
      <c r="QK68" s="15"/>
      <c r="QL68" s="15"/>
      <c r="QM68" s="15"/>
      <c r="QN68" s="15"/>
      <c r="QO68" s="15"/>
      <c r="QP68" s="15"/>
      <c r="QQ68" s="15"/>
      <c r="QR68" s="15"/>
      <c r="QS68" s="15"/>
      <c r="QT68" s="15"/>
      <c r="QU68" s="15"/>
      <c r="QV68" s="15"/>
      <c r="QW68" s="15"/>
      <c r="QX68" s="15"/>
      <c r="QY68" s="15"/>
      <c r="QZ68" s="15"/>
      <c r="RA68" s="15"/>
      <c r="RB68" s="15"/>
      <c r="RC68" s="15"/>
      <c r="RD68" s="15"/>
      <c r="RE68" s="15"/>
      <c r="RF68" s="15"/>
      <c r="RG68" s="15"/>
      <c r="RH68" s="15"/>
      <c r="RI68" s="15"/>
      <c r="RJ68" s="15"/>
      <c r="RK68" s="15"/>
      <c r="RL68" s="15"/>
      <c r="RM68" s="15"/>
      <c r="RN68" s="15"/>
      <c r="RO68" s="15"/>
      <c r="RP68" s="15"/>
      <c r="RQ68" s="15"/>
      <c r="RR68" s="15"/>
      <c r="RS68" s="15"/>
      <c r="RT68" s="15"/>
      <c r="RU68" s="15"/>
      <c r="RV68" s="15"/>
      <c r="RW68" s="15"/>
      <c r="RX68" s="15"/>
      <c r="RY68" s="15"/>
      <c r="RZ68" s="15"/>
      <c r="SA68" s="15"/>
      <c r="SB68" s="15"/>
      <c r="SC68" s="15"/>
      <c r="SD68" s="15"/>
      <c r="SE68" s="15"/>
      <c r="SF68" s="15"/>
      <c r="SG68" s="15"/>
      <c r="SH68" s="15"/>
      <c r="SI68" s="15"/>
      <c r="SJ68" s="15"/>
      <c r="SK68" s="15"/>
      <c r="SL68" s="15"/>
      <c r="SM68" s="15"/>
      <c r="SN68" s="15"/>
      <c r="SO68" s="15"/>
      <c r="SP68" s="15"/>
      <c r="SQ68" s="15"/>
      <c r="SR68" s="15"/>
      <c r="SS68" s="15"/>
      <c r="ST68" s="15"/>
      <c r="SU68" s="15"/>
      <c r="SV68" s="15"/>
      <c r="SW68" s="15"/>
      <c r="SX68" s="15"/>
      <c r="SY68" s="15"/>
      <c r="SZ68" s="15"/>
      <c r="TA68" s="15"/>
      <c r="TB68" s="15"/>
      <c r="TC68" s="15"/>
      <c r="TD68" s="15"/>
      <c r="TE68" s="15"/>
      <c r="TF68" s="15"/>
      <c r="TG68" s="15"/>
      <c r="TH68" s="15"/>
      <c r="TI68" s="15"/>
      <c r="TJ68" s="15"/>
      <c r="TK68" s="15"/>
      <c r="TL68" s="15"/>
      <c r="TM68" s="15"/>
      <c r="TN68" s="15"/>
      <c r="TO68" s="15"/>
      <c r="TP68" s="15"/>
      <c r="TQ68" s="15"/>
      <c r="TR68" s="15"/>
      <c r="TS68" s="15"/>
      <c r="TT68" s="15"/>
      <c r="TU68" s="15"/>
      <c r="TV68" s="15"/>
      <c r="TW68" s="15"/>
      <c r="TX68" s="15"/>
      <c r="TY68" s="15"/>
      <c r="TZ68" s="15"/>
      <c r="UA68" s="15"/>
      <c r="UB68" s="15"/>
      <c r="UC68" s="15"/>
      <c r="UD68" s="15"/>
      <c r="UE68" s="15"/>
      <c r="UF68" s="15"/>
      <c r="UG68" s="15"/>
      <c r="UH68" s="15"/>
      <c r="UI68" s="15"/>
      <c r="UJ68" s="15"/>
      <c r="UK68" s="15"/>
      <c r="UL68" s="15"/>
      <c r="UM68" s="15"/>
      <c r="UN68" s="15"/>
      <c r="UO68" s="15"/>
      <c r="UP68" s="15"/>
      <c r="UQ68" s="15"/>
      <c r="UR68" s="15"/>
      <c r="US68" s="15"/>
      <c r="UT68" s="15"/>
      <c r="UU68" s="15"/>
      <c r="UV68" s="15"/>
      <c r="UW68" s="15"/>
      <c r="UX68" s="15"/>
      <c r="UY68" s="15"/>
      <c r="UZ68" s="15"/>
      <c r="VA68" s="15"/>
      <c r="VB68" s="15"/>
      <c r="VC68" s="15"/>
      <c r="VD68" s="15"/>
      <c r="VE68" s="15"/>
      <c r="VF68" s="15"/>
      <c r="VG68" s="15"/>
      <c r="VH68" s="15"/>
      <c r="VI68" s="15"/>
      <c r="VJ68" s="15"/>
      <c r="VK68" s="15"/>
      <c r="VL68" s="15"/>
      <c r="VM68" s="15"/>
      <c r="VN68" s="15"/>
      <c r="VO68" s="15"/>
      <c r="VP68" s="15"/>
      <c r="VQ68" s="15"/>
      <c r="VR68" s="15"/>
      <c r="VS68" s="15"/>
      <c r="VT68" s="15"/>
      <c r="VU68" s="15"/>
      <c r="VV68" s="15"/>
      <c r="VW68" s="15"/>
      <c r="VX68" s="15"/>
      <c r="VY68" s="15"/>
      <c r="VZ68" s="15"/>
      <c r="WA68" s="15"/>
      <c r="WB68" s="15"/>
      <c r="WC68" s="15"/>
      <c r="WD68" s="15"/>
      <c r="WE68" s="15"/>
      <c r="WF68" s="15"/>
      <c r="WG68" s="15"/>
      <c r="WH68" s="15"/>
      <c r="WI68" s="15"/>
      <c r="WJ68" s="15"/>
      <c r="WK68" s="15"/>
      <c r="WL68" s="15"/>
      <c r="WM68" s="15"/>
      <c r="WN68" s="15"/>
      <c r="WO68" s="15"/>
      <c r="WP68" s="15"/>
      <c r="WQ68" s="15"/>
      <c r="WR68" s="15"/>
      <c r="WS68" s="15"/>
      <c r="WT68" s="15"/>
      <c r="WU68" s="15"/>
      <c r="WV68" s="15"/>
      <c r="WW68" s="15"/>
      <c r="WX68" s="15"/>
      <c r="WY68" s="15"/>
      <c r="WZ68" s="15"/>
      <c r="XA68" s="15"/>
      <c r="XB68" s="15"/>
      <c r="XC68" s="15"/>
      <c r="XD68" s="15"/>
      <c r="XE68" s="15"/>
      <c r="XF68" s="15"/>
      <c r="XG68" s="15"/>
      <c r="XH68" s="15"/>
      <c r="XI68" s="15"/>
      <c r="XJ68" s="15"/>
      <c r="XK68" s="15"/>
      <c r="XL68" s="15"/>
      <c r="XM68" s="15"/>
      <c r="XN68" s="15"/>
      <c r="XO68" s="15"/>
      <c r="XP68" s="15"/>
      <c r="XQ68" s="15"/>
      <c r="XR68" s="15"/>
      <c r="XS68" s="15"/>
      <c r="XT68" s="15"/>
      <c r="XU68" s="15"/>
      <c r="XV68" s="15"/>
      <c r="XW68" s="15"/>
      <c r="XX68" s="15"/>
      <c r="XY68" s="15"/>
      <c r="XZ68" s="15"/>
      <c r="YA68" s="15"/>
      <c r="YB68" s="15"/>
      <c r="YC68" s="15"/>
      <c r="YD68" s="15"/>
      <c r="YE68" s="15"/>
      <c r="YF68" s="15"/>
      <c r="YG68" s="15"/>
      <c r="YH68" s="15"/>
      <c r="YI68" s="15"/>
      <c r="YJ68" s="15"/>
      <c r="YK68" s="15"/>
      <c r="YL68" s="15"/>
      <c r="YM68" s="15"/>
      <c r="YN68" s="15"/>
      <c r="YO68" s="15"/>
      <c r="YP68" s="15"/>
      <c r="YQ68" s="15"/>
      <c r="YR68" s="15"/>
      <c r="YS68" s="15"/>
      <c r="YT68" s="15"/>
      <c r="YU68" s="15"/>
      <c r="YV68" s="15"/>
      <c r="YW68" s="15"/>
      <c r="YX68" s="15"/>
      <c r="YY68" s="15"/>
      <c r="YZ68" s="15"/>
      <c r="ZA68" s="15"/>
      <c r="ZB68" s="15"/>
      <c r="ZC68" s="15"/>
      <c r="ZD68" s="15"/>
      <c r="ZE68" s="15"/>
      <c r="ZF68" s="15"/>
      <c r="ZG68" s="15"/>
      <c r="ZH68" s="15"/>
      <c r="ZI68" s="15"/>
      <c r="ZJ68" s="15"/>
      <c r="ZK68" s="15"/>
      <c r="ZL68" s="15"/>
      <c r="ZM68" s="15"/>
      <c r="ZN68" s="15"/>
      <c r="ZO68" s="15"/>
      <c r="ZP68" s="15"/>
      <c r="ZQ68" s="15"/>
      <c r="ZR68" s="15"/>
      <c r="ZS68" s="15"/>
      <c r="ZT68" s="15"/>
      <c r="ZU68" s="15"/>
      <c r="ZV68" s="15"/>
      <c r="ZW68" s="15"/>
      <c r="ZX68" s="15"/>
      <c r="ZY68" s="15"/>
      <c r="ZZ68" s="15"/>
      <c r="AAA68" s="15"/>
      <c r="AAB68" s="15"/>
      <c r="AAC68" s="15"/>
      <c r="AAD68" s="15"/>
      <c r="AAE68" s="15"/>
      <c r="AAF68" s="15"/>
      <c r="AAG68" s="15"/>
      <c r="AAH68" s="15"/>
      <c r="AAI68" s="15"/>
      <c r="AAJ68" s="15"/>
      <c r="AAK68" s="15"/>
      <c r="AAL68" s="15"/>
      <c r="AAM68" s="15"/>
      <c r="AAN68" s="15"/>
      <c r="AAO68" s="15"/>
      <c r="AAP68" s="15"/>
      <c r="AAQ68" s="15"/>
      <c r="AAR68" s="15"/>
      <c r="AAS68" s="15"/>
      <c r="AAT68" s="15"/>
      <c r="AAU68" s="15"/>
      <c r="AAV68" s="15"/>
      <c r="AAW68" s="15"/>
      <c r="AAX68" s="15"/>
      <c r="AAY68" s="15"/>
      <c r="AAZ68" s="15"/>
      <c r="ABA68" s="15"/>
      <c r="ABB68" s="15"/>
      <c r="ABC68" s="15"/>
      <c r="ABD68" s="15"/>
      <c r="ABE68" s="15"/>
      <c r="ABF68" s="15"/>
      <c r="ABG68" s="15"/>
      <c r="ABH68" s="15"/>
      <c r="ABI68" s="15"/>
      <c r="ABJ68" s="15"/>
      <c r="ABK68" s="15"/>
      <c r="ABL68" s="15"/>
      <c r="ABM68" s="15"/>
      <c r="ABN68" s="15"/>
      <c r="ABO68" s="15"/>
      <c r="ABP68" s="15"/>
      <c r="ABQ68" s="15"/>
      <c r="ABR68" s="15"/>
      <c r="ABS68" s="15"/>
      <c r="ABT68" s="15"/>
      <c r="ABU68" s="15"/>
      <c r="ABV68" s="15"/>
      <c r="ABW68" s="15"/>
      <c r="ABX68" s="15"/>
      <c r="ABY68" s="15"/>
      <c r="ABZ68" s="15"/>
      <c r="ACA68" s="15"/>
      <c r="ACB68" s="15"/>
      <c r="ACC68" s="15"/>
      <c r="ACD68" s="15"/>
      <c r="ACE68" s="15"/>
      <c r="ACF68" s="15"/>
      <c r="ACG68" s="15"/>
      <c r="ACH68" s="15"/>
      <c r="ACI68" s="15"/>
      <c r="ACJ68" s="15"/>
      <c r="ACK68" s="15"/>
      <c r="ACL68" s="15"/>
      <c r="ACM68" s="15"/>
      <c r="ACN68" s="15"/>
      <c r="ACO68" s="15"/>
      <c r="ACP68" s="15"/>
      <c r="ACQ68" s="15"/>
      <c r="ACR68" s="15"/>
      <c r="ACS68" s="15"/>
      <c r="ACT68" s="15"/>
      <c r="ACU68" s="15"/>
      <c r="ACV68" s="15"/>
      <c r="ACW68" s="15"/>
      <c r="ACX68" s="15"/>
      <c r="ACY68" s="15"/>
      <c r="ACZ68" s="15"/>
      <c r="ADA68" s="15"/>
      <c r="ADB68" s="15"/>
      <c r="ADC68" s="15"/>
      <c r="ADD68" s="15"/>
      <c r="ADE68" s="15"/>
      <c r="ADF68" s="15"/>
      <c r="ADG68" s="15"/>
      <c r="ADH68" s="15"/>
      <c r="ADI68" s="15"/>
      <c r="ADJ68" s="15"/>
      <c r="ADK68" s="15"/>
      <c r="ADL68" s="15"/>
      <c r="ADM68" s="15"/>
      <c r="ADN68" s="15"/>
      <c r="ADO68" s="15"/>
      <c r="ADP68" s="15"/>
      <c r="ADQ68" s="15"/>
      <c r="ADR68" s="15"/>
      <c r="ADS68" s="15"/>
      <c r="ADT68" s="15"/>
      <c r="ADU68" s="15"/>
      <c r="ADV68" s="15"/>
      <c r="ADW68" s="15"/>
      <c r="ADX68" s="15"/>
      <c r="ADY68" s="15"/>
      <c r="ADZ68" s="15"/>
      <c r="AEA68" s="15"/>
      <c r="AEB68" s="15"/>
      <c r="AEC68" s="15"/>
      <c r="AED68" s="15"/>
      <c r="AEE68" s="15"/>
      <c r="AEF68" s="15"/>
      <c r="AEG68" s="15"/>
      <c r="AEH68" s="15"/>
      <c r="AEI68" s="15"/>
      <c r="AEJ68" s="15"/>
      <c r="AEK68" s="15"/>
      <c r="AEL68" s="15"/>
      <c r="AEM68" s="15"/>
      <c r="AEN68" s="15"/>
      <c r="AEO68" s="15"/>
      <c r="AEP68" s="15"/>
      <c r="AEQ68" s="15"/>
      <c r="AER68" s="15"/>
      <c r="AES68" s="15"/>
      <c r="AET68" s="15"/>
      <c r="AEU68" s="15"/>
      <c r="AEV68" s="15"/>
      <c r="AEW68" s="15"/>
      <c r="AEX68" s="15"/>
      <c r="AEY68" s="15"/>
      <c r="AEZ68" s="15"/>
      <c r="AFA68" s="15"/>
      <c r="AFB68" s="15"/>
      <c r="AFC68" s="15"/>
      <c r="AFD68" s="15"/>
      <c r="AFE68" s="15"/>
      <c r="AFF68" s="15"/>
      <c r="AFG68" s="15"/>
      <c r="AFH68" s="15"/>
      <c r="AFI68" s="15"/>
      <c r="AFJ68" s="15"/>
      <c r="AFK68" s="15"/>
      <c r="AFL68" s="15"/>
      <c r="AFM68" s="15"/>
      <c r="AFN68" s="15"/>
      <c r="AFO68" s="15"/>
      <c r="AFP68" s="15"/>
      <c r="AFQ68" s="15"/>
      <c r="AFR68" s="15"/>
      <c r="AFS68" s="15"/>
      <c r="AFT68" s="15"/>
      <c r="AFU68" s="15"/>
      <c r="AFV68" s="15"/>
      <c r="AFW68" s="15"/>
      <c r="AFX68" s="15"/>
      <c r="AFY68" s="15"/>
      <c r="AFZ68" s="15"/>
      <c r="AGA68" s="15"/>
      <c r="AGB68" s="15"/>
      <c r="AGC68" s="15"/>
      <c r="AGD68" s="15"/>
      <c r="AGE68" s="15"/>
      <c r="AGF68" s="15"/>
      <c r="AGG68" s="15"/>
      <c r="AGH68" s="15"/>
      <c r="AGI68" s="15"/>
      <c r="AGJ68" s="15"/>
      <c r="AGK68" s="15"/>
      <c r="AGL68" s="15"/>
      <c r="AGM68" s="15"/>
      <c r="AGN68" s="15"/>
      <c r="AGO68" s="15"/>
      <c r="AGP68" s="15"/>
      <c r="AGQ68" s="15"/>
      <c r="AGR68" s="15"/>
      <c r="AGS68" s="15"/>
      <c r="AGT68" s="15"/>
      <c r="AGU68" s="15"/>
      <c r="AGV68" s="15"/>
      <c r="AGW68" s="15"/>
      <c r="AGX68" s="15"/>
      <c r="AGY68" s="15"/>
      <c r="AGZ68" s="15"/>
      <c r="AHA68" s="15"/>
      <c r="AHB68" s="15"/>
      <c r="AHC68" s="15"/>
      <c r="AHD68" s="15"/>
      <c r="AHE68" s="15"/>
      <c r="AHF68" s="15"/>
      <c r="AHG68" s="15"/>
      <c r="AHH68" s="15"/>
      <c r="AHI68" s="15"/>
      <c r="AHJ68" s="15"/>
      <c r="AHK68" s="15"/>
      <c r="AHL68" s="15"/>
      <c r="AHM68" s="15"/>
      <c r="AHN68" s="15"/>
      <c r="AHO68" s="15"/>
      <c r="AHP68" s="15"/>
      <c r="AHQ68" s="15"/>
      <c r="AHR68" s="15"/>
      <c r="AHS68" s="15"/>
      <c r="AHT68" s="15"/>
      <c r="AHU68" s="15"/>
      <c r="AHV68" s="15"/>
      <c r="AHW68" s="15"/>
      <c r="AHX68" s="15"/>
      <c r="AHY68" s="15"/>
      <c r="AHZ68" s="15"/>
      <c r="AIA68" s="15"/>
      <c r="AIB68" s="15"/>
      <c r="AIC68" s="15"/>
      <c r="AID68" s="15"/>
      <c r="AIE68" s="15"/>
      <c r="AIF68" s="15"/>
      <c r="AIG68" s="15"/>
      <c r="AIH68" s="15"/>
      <c r="AII68" s="15"/>
      <c r="AIJ68" s="15"/>
      <c r="AIK68" s="15"/>
      <c r="AIL68" s="15"/>
      <c r="AIM68" s="15"/>
      <c r="AIN68" s="15"/>
      <c r="AIO68" s="15"/>
      <c r="AIP68" s="15"/>
      <c r="AIQ68" s="15"/>
      <c r="AIR68" s="15"/>
      <c r="AIS68" s="15"/>
      <c r="AIT68" s="15"/>
      <c r="AIU68" s="15"/>
      <c r="AIV68" s="15"/>
      <c r="AIW68" s="15"/>
      <c r="AIX68" s="15"/>
      <c r="AIY68" s="15"/>
      <c r="AIZ68" s="15"/>
      <c r="AJA68" s="15"/>
      <c r="AJB68" s="15"/>
      <c r="AJC68" s="15"/>
      <c r="AJD68" s="15"/>
      <c r="AJE68" s="15"/>
      <c r="AJF68" s="15"/>
      <c r="AJG68" s="15"/>
      <c r="AJH68" s="15"/>
      <c r="AJI68" s="15"/>
      <c r="AJJ68" s="15"/>
      <c r="AJK68" s="15"/>
      <c r="AJL68" s="15"/>
      <c r="AJM68" s="15"/>
      <c r="AJN68" s="15"/>
      <c r="AJO68" s="15"/>
      <c r="AJP68" s="15"/>
      <c r="AJQ68" s="15"/>
      <c r="AJR68" s="15"/>
      <c r="AJS68" s="15"/>
      <c r="AJT68" s="15"/>
      <c r="AJU68" s="15"/>
      <c r="AJV68" s="15"/>
      <c r="AJW68" s="15"/>
      <c r="AJX68" s="15"/>
      <c r="AJY68" s="15"/>
      <c r="AJZ68" s="15"/>
      <c r="AKA68" s="15"/>
      <c r="AKB68" s="15"/>
      <c r="AKC68" s="15"/>
      <c r="AKD68" s="15"/>
      <c r="AKE68" s="15"/>
      <c r="AKF68" s="15"/>
      <c r="AKG68" s="15"/>
      <c r="AKH68" s="15"/>
      <c r="AKI68" s="15"/>
      <c r="AKJ68" s="15"/>
      <c r="AKK68" s="15"/>
      <c r="AKL68" s="15"/>
      <c r="AKM68" s="15"/>
      <c r="AKN68" s="15"/>
      <c r="AKO68" s="15"/>
      <c r="AKP68" s="15"/>
      <c r="AKQ68" s="15"/>
      <c r="AKR68" s="15"/>
      <c r="AKS68" s="15"/>
      <c r="AKT68" s="15"/>
      <c r="AKU68" s="15"/>
      <c r="AKV68" s="15"/>
      <c r="AKW68" s="15"/>
      <c r="AKX68" s="15"/>
      <c r="AKY68" s="15"/>
      <c r="AKZ68" s="15"/>
      <c r="ALA68" s="15"/>
      <c r="ALB68" s="15"/>
      <c r="ALC68" s="15"/>
      <c r="ALD68" s="15"/>
      <c r="ALE68" s="15"/>
      <c r="ALF68" s="15"/>
      <c r="ALG68" s="15"/>
      <c r="ALH68" s="15"/>
      <c r="ALI68" s="15"/>
      <c r="ALJ68" s="15"/>
      <c r="ALK68" s="15"/>
      <c r="ALL68" s="15"/>
      <c r="ALM68" s="15"/>
      <c r="ALN68" s="15"/>
      <c r="ALO68" s="15"/>
      <c r="ALP68" s="15"/>
      <c r="ALQ68" s="15"/>
      <c r="ALR68" s="15"/>
      <c r="ALS68" s="15"/>
      <c r="ALT68" s="15"/>
      <c r="ALU68" s="15"/>
      <c r="ALV68" s="15"/>
      <c r="ALW68" s="15"/>
      <c r="ALX68" s="15"/>
      <c r="ALY68" s="15"/>
      <c r="ALZ68" s="15"/>
      <c r="AMA68" s="15"/>
      <c r="AMB68" s="15"/>
      <c r="AMC68" s="15"/>
      <c r="AMD68" s="15"/>
      <c r="AME68" s="15"/>
      <c r="AMF68" s="15"/>
      <c r="AMG68" s="15"/>
      <c r="AMH68" s="15"/>
    </row>
    <row r="69" spans="1:1022">
      <c r="A69" s="29"/>
      <c r="B69" s="1"/>
      <c r="C69" s="15"/>
      <c r="D69" s="16"/>
      <c r="E69" s="16"/>
      <c r="F69" s="114"/>
      <c r="G69" s="244"/>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c r="II69" s="15"/>
      <c r="IJ69" s="15"/>
      <c r="IK69" s="15"/>
      <c r="IL69" s="15"/>
      <c r="IM69" s="15"/>
      <c r="IN69" s="15"/>
      <c r="IO69" s="15"/>
      <c r="IP69" s="15"/>
      <c r="IQ69" s="15"/>
      <c r="IR69" s="15"/>
      <c r="IS69" s="15"/>
      <c r="IT69" s="15"/>
      <c r="IU69" s="15"/>
      <c r="IV69" s="15"/>
      <c r="IW69" s="15"/>
      <c r="IX69" s="15"/>
      <c r="IY69" s="15"/>
      <c r="IZ69" s="15"/>
      <c r="JA69" s="15"/>
      <c r="JB69" s="15"/>
      <c r="JC69" s="15"/>
      <c r="JD69" s="15"/>
      <c r="JE69" s="15"/>
      <c r="JF69" s="15"/>
      <c r="JG69" s="15"/>
      <c r="JH69" s="15"/>
      <c r="JI69" s="15"/>
      <c r="JJ69" s="15"/>
      <c r="JK69" s="15"/>
      <c r="JL69" s="15"/>
      <c r="JM69" s="15"/>
      <c r="JN69" s="15"/>
      <c r="JO69" s="15"/>
      <c r="JP69" s="15"/>
      <c r="JQ69" s="15"/>
      <c r="JR69" s="15"/>
      <c r="JS69" s="15"/>
      <c r="JT69" s="15"/>
      <c r="JU69" s="15"/>
      <c r="JV69" s="15"/>
      <c r="JW69" s="15"/>
      <c r="JX69" s="15"/>
      <c r="JY69" s="15"/>
      <c r="JZ69" s="15"/>
      <c r="KA69" s="15"/>
      <c r="KB69" s="15"/>
      <c r="KC69" s="15"/>
      <c r="KD69" s="15"/>
      <c r="KE69" s="15"/>
      <c r="KF69" s="15"/>
      <c r="KG69" s="15"/>
      <c r="KH69" s="15"/>
      <c r="KI69" s="15"/>
      <c r="KJ69" s="15"/>
      <c r="KK69" s="15"/>
      <c r="KL69" s="15"/>
      <c r="KM69" s="15"/>
      <c r="KN69" s="15"/>
      <c r="KO69" s="15"/>
      <c r="KP69" s="15"/>
      <c r="KQ69" s="15"/>
      <c r="KR69" s="15"/>
      <c r="KS69" s="15"/>
      <c r="KT69" s="15"/>
      <c r="KU69" s="15"/>
      <c r="KV69" s="15"/>
      <c r="KW69" s="15"/>
      <c r="KX69" s="15"/>
      <c r="KY69" s="15"/>
      <c r="KZ69" s="15"/>
      <c r="LA69" s="15"/>
      <c r="LB69" s="15"/>
      <c r="LC69" s="15"/>
      <c r="LD69" s="15"/>
      <c r="LE69" s="15"/>
      <c r="LF69" s="15"/>
      <c r="LG69" s="15"/>
      <c r="LH69" s="15"/>
      <c r="LI69" s="15"/>
      <c r="LJ69" s="15"/>
      <c r="LK69" s="15"/>
      <c r="LL69" s="15"/>
      <c r="LM69" s="15"/>
      <c r="LN69" s="15"/>
      <c r="LO69" s="15"/>
      <c r="LP69" s="15"/>
      <c r="LQ69" s="15"/>
      <c r="LR69" s="15"/>
      <c r="LS69" s="15"/>
      <c r="LT69" s="15"/>
      <c r="LU69" s="15"/>
      <c r="LV69" s="15"/>
      <c r="LW69" s="15"/>
      <c r="LX69" s="15"/>
      <c r="LY69" s="15"/>
      <c r="LZ69" s="15"/>
      <c r="MA69" s="15"/>
      <c r="MB69" s="15"/>
      <c r="MC69" s="15"/>
      <c r="MD69" s="15"/>
      <c r="ME69" s="15"/>
      <c r="MF69" s="15"/>
      <c r="MG69" s="15"/>
      <c r="MH69" s="15"/>
      <c r="MI69" s="15"/>
      <c r="MJ69" s="15"/>
      <c r="MK69" s="15"/>
      <c r="ML69" s="15"/>
      <c r="MM69" s="15"/>
      <c r="MN69" s="15"/>
      <c r="MO69" s="15"/>
      <c r="MP69" s="15"/>
      <c r="MQ69" s="15"/>
      <c r="MR69" s="15"/>
      <c r="MS69" s="15"/>
      <c r="MT69" s="15"/>
      <c r="MU69" s="15"/>
      <c r="MV69" s="15"/>
      <c r="MW69" s="15"/>
      <c r="MX69" s="15"/>
      <c r="MY69" s="15"/>
      <c r="MZ69" s="15"/>
      <c r="NA69" s="15"/>
      <c r="NB69" s="15"/>
      <c r="NC69" s="15"/>
      <c r="ND69" s="15"/>
      <c r="NE69" s="15"/>
      <c r="NF69" s="15"/>
      <c r="NG69" s="15"/>
      <c r="NH69" s="15"/>
      <c r="NI69" s="15"/>
      <c r="NJ69" s="15"/>
      <c r="NK69" s="15"/>
      <c r="NL69" s="15"/>
      <c r="NM69" s="15"/>
      <c r="NN69" s="15"/>
      <c r="NO69" s="15"/>
      <c r="NP69" s="15"/>
      <c r="NQ69" s="15"/>
      <c r="NR69" s="15"/>
      <c r="NS69" s="15"/>
      <c r="NT69" s="15"/>
      <c r="NU69" s="15"/>
      <c r="NV69" s="15"/>
      <c r="NW69" s="15"/>
      <c r="NX69" s="15"/>
      <c r="NY69" s="15"/>
      <c r="NZ69" s="15"/>
      <c r="OA69" s="15"/>
      <c r="OB69" s="15"/>
      <c r="OC69" s="15"/>
      <c r="OD69" s="15"/>
      <c r="OE69" s="15"/>
      <c r="OF69" s="15"/>
      <c r="OG69" s="15"/>
      <c r="OH69" s="15"/>
      <c r="OI69" s="15"/>
      <c r="OJ69" s="15"/>
      <c r="OK69" s="15"/>
      <c r="OL69" s="15"/>
      <c r="OM69" s="15"/>
      <c r="ON69" s="15"/>
      <c r="OO69" s="15"/>
      <c r="OP69" s="15"/>
      <c r="OQ69" s="15"/>
      <c r="OR69" s="15"/>
      <c r="OS69" s="15"/>
      <c r="OT69" s="15"/>
      <c r="OU69" s="15"/>
      <c r="OV69" s="15"/>
      <c r="OW69" s="15"/>
      <c r="OX69" s="15"/>
      <c r="OY69" s="15"/>
      <c r="OZ69" s="15"/>
      <c r="PA69" s="15"/>
      <c r="PB69" s="15"/>
      <c r="PC69" s="15"/>
      <c r="PD69" s="15"/>
      <c r="PE69" s="15"/>
      <c r="PF69" s="15"/>
      <c r="PG69" s="15"/>
      <c r="PH69" s="15"/>
      <c r="PI69" s="15"/>
      <c r="PJ69" s="15"/>
      <c r="PK69" s="15"/>
      <c r="PL69" s="15"/>
      <c r="PM69" s="15"/>
      <c r="PN69" s="15"/>
      <c r="PO69" s="15"/>
      <c r="PP69" s="15"/>
      <c r="PQ69" s="15"/>
      <c r="PR69" s="15"/>
      <c r="PS69" s="15"/>
      <c r="PT69" s="15"/>
      <c r="PU69" s="15"/>
      <c r="PV69" s="15"/>
      <c r="PW69" s="15"/>
      <c r="PX69" s="15"/>
      <c r="PY69" s="15"/>
      <c r="PZ69" s="15"/>
      <c r="QA69" s="15"/>
      <c r="QB69" s="15"/>
      <c r="QC69" s="15"/>
      <c r="QD69" s="15"/>
      <c r="QE69" s="15"/>
      <c r="QF69" s="15"/>
      <c r="QG69" s="15"/>
      <c r="QH69" s="15"/>
      <c r="QI69" s="15"/>
      <c r="QJ69" s="15"/>
      <c r="QK69" s="15"/>
      <c r="QL69" s="15"/>
      <c r="QM69" s="15"/>
      <c r="QN69" s="15"/>
      <c r="QO69" s="15"/>
      <c r="QP69" s="15"/>
      <c r="QQ69" s="15"/>
      <c r="QR69" s="15"/>
      <c r="QS69" s="15"/>
      <c r="QT69" s="15"/>
      <c r="QU69" s="15"/>
      <c r="QV69" s="15"/>
      <c r="QW69" s="15"/>
      <c r="QX69" s="15"/>
      <c r="QY69" s="15"/>
      <c r="QZ69" s="15"/>
      <c r="RA69" s="15"/>
      <c r="RB69" s="15"/>
      <c r="RC69" s="15"/>
      <c r="RD69" s="15"/>
      <c r="RE69" s="15"/>
      <c r="RF69" s="15"/>
      <c r="RG69" s="15"/>
      <c r="RH69" s="15"/>
      <c r="RI69" s="15"/>
      <c r="RJ69" s="15"/>
      <c r="RK69" s="15"/>
      <c r="RL69" s="15"/>
      <c r="RM69" s="15"/>
      <c r="RN69" s="15"/>
      <c r="RO69" s="15"/>
      <c r="RP69" s="15"/>
      <c r="RQ69" s="15"/>
      <c r="RR69" s="15"/>
      <c r="RS69" s="15"/>
      <c r="RT69" s="15"/>
      <c r="RU69" s="15"/>
      <c r="RV69" s="15"/>
      <c r="RW69" s="15"/>
      <c r="RX69" s="15"/>
      <c r="RY69" s="15"/>
      <c r="RZ69" s="15"/>
      <c r="SA69" s="15"/>
      <c r="SB69" s="15"/>
      <c r="SC69" s="15"/>
      <c r="SD69" s="15"/>
      <c r="SE69" s="15"/>
      <c r="SF69" s="15"/>
      <c r="SG69" s="15"/>
      <c r="SH69" s="15"/>
      <c r="SI69" s="15"/>
      <c r="SJ69" s="15"/>
      <c r="SK69" s="15"/>
      <c r="SL69" s="15"/>
      <c r="SM69" s="15"/>
      <c r="SN69" s="15"/>
      <c r="SO69" s="15"/>
      <c r="SP69" s="15"/>
      <c r="SQ69" s="15"/>
      <c r="SR69" s="15"/>
      <c r="SS69" s="15"/>
      <c r="ST69" s="15"/>
      <c r="SU69" s="15"/>
      <c r="SV69" s="15"/>
      <c r="SW69" s="15"/>
      <c r="SX69" s="15"/>
      <c r="SY69" s="15"/>
      <c r="SZ69" s="15"/>
      <c r="TA69" s="15"/>
      <c r="TB69" s="15"/>
      <c r="TC69" s="15"/>
      <c r="TD69" s="15"/>
      <c r="TE69" s="15"/>
      <c r="TF69" s="15"/>
      <c r="TG69" s="15"/>
      <c r="TH69" s="15"/>
      <c r="TI69" s="15"/>
      <c r="TJ69" s="15"/>
      <c r="TK69" s="15"/>
      <c r="TL69" s="15"/>
      <c r="TM69" s="15"/>
      <c r="TN69" s="15"/>
      <c r="TO69" s="15"/>
      <c r="TP69" s="15"/>
      <c r="TQ69" s="15"/>
      <c r="TR69" s="15"/>
      <c r="TS69" s="15"/>
      <c r="TT69" s="15"/>
      <c r="TU69" s="15"/>
      <c r="TV69" s="15"/>
      <c r="TW69" s="15"/>
      <c r="TX69" s="15"/>
      <c r="TY69" s="15"/>
      <c r="TZ69" s="15"/>
      <c r="UA69" s="15"/>
      <c r="UB69" s="15"/>
      <c r="UC69" s="15"/>
      <c r="UD69" s="15"/>
      <c r="UE69" s="15"/>
      <c r="UF69" s="15"/>
      <c r="UG69" s="15"/>
      <c r="UH69" s="15"/>
      <c r="UI69" s="15"/>
      <c r="UJ69" s="15"/>
      <c r="UK69" s="15"/>
      <c r="UL69" s="15"/>
      <c r="UM69" s="15"/>
      <c r="UN69" s="15"/>
      <c r="UO69" s="15"/>
      <c r="UP69" s="15"/>
      <c r="UQ69" s="15"/>
      <c r="UR69" s="15"/>
      <c r="US69" s="15"/>
      <c r="UT69" s="15"/>
      <c r="UU69" s="15"/>
      <c r="UV69" s="15"/>
      <c r="UW69" s="15"/>
      <c r="UX69" s="15"/>
      <c r="UY69" s="15"/>
      <c r="UZ69" s="15"/>
      <c r="VA69" s="15"/>
      <c r="VB69" s="15"/>
      <c r="VC69" s="15"/>
      <c r="VD69" s="15"/>
      <c r="VE69" s="15"/>
      <c r="VF69" s="15"/>
      <c r="VG69" s="15"/>
      <c r="VH69" s="15"/>
      <c r="VI69" s="15"/>
      <c r="VJ69" s="15"/>
      <c r="VK69" s="15"/>
      <c r="VL69" s="15"/>
      <c r="VM69" s="15"/>
      <c r="VN69" s="15"/>
      <c r="VO69" s="15"/>
      <c r="VP69" s="15"/>
      <c r="VQ69" s="15"/>
      <c r="VR69" s="15"/>
      <c r="VS69" s="15"/>
      <c r="VT69" s="15"/>
      <c r="VU69" s="15"/>
      <c r="VV69" s="15"/>
      <c r="VW69" s="15"/>
      <c r="VX69" s="15"/>
      <c r="VY69" s="15"/>
      <c r="VZ69" s="15"/>
      <c r="WA69" s="15"/>
      <c r="WB69" s="15"/>
      <c r="WC69" s="15"/>
      <c r="WD69" s="15"/>
      <c r="WE69" s="15"/>
      <c r="WF69" s="15"/>
      <c r="WG69" s="15"/>
      <c r="WH69" s="15"/>
      <c r="WI69" s="15"/>
      <c r="WJ69" s="15"/>
      <c r="WK69" s="15"/>
      <c r="WL69" s="15"/>
      <c r="WM69" s="15"/>
      <c r="WN69" s="15"/>
      <c r="WO69" s="15"/>
      <c r="WP69" s="15"/>
      <c r="WQ69" s="15"/>
      <c r="WR69" s="15"/>
      <c r="WS69" s="15"/>
      <c r="WT69" s="15"/>
      <c r="WU69" s="15"/>
      <c r="WV69" s="15"/>
      <c r="WW69" s="15"/>
      <c r="WX69" s="15"/>
      <c r="WY69" s="15"/>
      <c r="WZ69" s="15"/>
      <c r="XA69" s="15"/>
      <c r="XB69" s="15"/>
      <c r="XC69" s="15"/>
      <c r="XD69" s="15"/>
      <c r="XE69" s="15"/>
      <c r="XF69" s="15"/>
      <c r="XG69" s="15"/>
      <c r="XH69" s="15"/>
      <c r="XI69" s="15"/>
      <c r="XJ69" s="15"/>
      <c r="XK69" s="15"/>
      <c r="XL69" s="15"/>
      <c r="XM69" s="15"/>
      <c r="XN69" s="15"/>
      <c r="XO69" s="15"/>
      <c r="XP69" s="15"/>
      <c r="XQ69" s="15"/>
      <c r="XR69" s="15"/>
      <c r="XS69" s="15"/>
      <c r="XT69" s="15"/>
      <c r="XU69" s="15"/>
      <c r="XV69" s="15"/>
      <c r="XW69" s="15"/>
      <c r="XX69" s="15"/>
      <c r="XY69" s="15"/>
      <c r="XZ69" s="15"/>
      <c r="YA69" s="15"/>
      <c r="YB69" s="15"/>
      <c r="YC69" s="15"/>
      <c r="YD69" s="15"/>
      <c r="YE69" s="15"/>
      <c r="YF69" s="15"/>
      <c r="YG69" s="15"/>
      <c r="YH69" s="15"/>
      <c r="YI69" s="15"/>
      <c r="YJ69" s="15"/>
      <c r="YK69" s="15"/>
      <c r="YL69" s="15"/>
      <c r="YM69" s="15"/>
      <c r="YN69" s="15"/>
      <c r="YO69" s="15"/>
      <c r="YP69" s="15"/>
      <c r="YQ69" s="15"/>
      <c r="YR69" s="15"/>
      <c r="YS69" s="15"/>
      <c r="YT69" s="15"/>
      <c r="YU69" s="15"/>
      <c r="YV69" s="15"/>
      <c r="YW69" s="15"/>
      <c r="YX69" s="15"/>
      <c r="YY69" s="15"/>
      <c r="YZ69" s="15"/>
      <c r="ZA69" s="15"/>
      <c r="ZB69" s="15"/>
      <c r="ZC69" s="15"/>
      <c r="ZD69" s="15"/>
      <c r="ZE69" s="15"/>
      <c r="ZF69" s="15"/>
      <c r="ZG69" s="15"/>
      <c r="ZH69" s="15"/>
      <c r="ZI69" s="15"/>
      <c r="ZJ69" s="15"/>
      <c r="ZK69" s="15"/>
      <c r="ZL69" s="15"/>
      <c r="ZM69" s="15"/>
      <c r="ZN69" s="15"/>
      <c r="ZO69" s="15"/>
      <c r="ZP69" s="15"/>
      <c r="ZQ69" s="15"/>
      <c r="ZR69" s="15"/>
      <c r="ZS69" s="15"/>
      <c r="ZT69" s="15"/>
      <c r="ZU69" s="15"/>
      <c r="ZV69" s="15"/>
      <c r="ZW69" s="15"/>
      <c r="ZX69" s="15"/>
      <c r="ZY69" s="15"/>
      <c r="ZZ69" s="15"/>
      <c r="AAA69" s="15"/>
      <c r="AAB69" s="15"/>
      <c r="AAC69" s="15"/>
      <c r="AAD69" s="15"/>
      <c r="AAE69" s="15"/>
      <c r="AAF69" s="15"/>
      <c r="AAG69" s="15"/>
      <c r="AAH69" s="15"/>
      <c r="AAI69" s="15"/>
      <c r="AAJ69" s="15"/>
      <c r="AAK69" s="15"/>
      <c r="AAL69" s="15"/>
      <c r="AAM69" s="15"/>
      <c r="AAN69" s="15"/>
      <c r="AAO69" s="15"/>
      <c r="AAP69" s="15"/>
      <c r="AAQ69" s="15"/>
      <c r="AAR69" s="15"/>
      <c r="AAS69" s="15"/>
      <c r="AAT69" s="15"/>
      <c r="AAU69" s="15"/>
      <c r="AAV69" s="15"/>
      <c r="AAW69" s="15"/>
      <c r="AAX69" s="15"/>
      <c r="AAY69" s="15"/>
      <c r="AAZ69" s="15"/>
      <c r="ABA69" s="15"/>
      <c r="ABB69" s="15"/>
      <c r="ABC69" s="15"/>
      <c r="ABD69" s="15"/>
      <c r="ABE69" s="15"/>
      <c r="ABF69" s="15"/>
      <c r="ABG69" s="15"/>
      <c r="ABH69" s="15"/>
      <c r="ABI69" s="15"/>
      <c r="ABJ69" s="15"/>
      <c r="ABK69" s="15"/>
      <c r="ABL69" s="15"/>
      <c r="ABM69" s="15"/>
      <c r="ABN69" s="15"/>
      <c r="ABO69" s="15"/>
      <c r="ABP69" s="15"/>
      <c r="ABQ69" s="15"/>
      <c r="ABR69" s="15"/>
      <c r="ABS69" s="15"/>
      <c r="ABT69" s="15"/>
      <c r="ABU69" s="15"/>
      <c r="ABV69" s="15"/>
      <c r="ABW69" s="15"/>
      <c r="ABX69" s="15"/>
      <c r="ABY69" s="15"/>
      <c r="ABZ69" s="15"/>
      <c r="ACA69" s="15"/>
      <c r="ACB69" s="15"/>
      <c r="ACC69" s="15"/>
      <c r="ACD69" s="15"/>
      <c r="ACE69" s="15"/>
      <c r="ACF69" s="15"/>
      <c r="ACG69" s="15"/>
      <c r="ACH69" s="15"/>
      <c r="ACI69" s="15"/>
      <c r="ACJ69" s="15"/>
      <c r="ACK69" s="15"/>
      <c r="ACL69" s="15"/>
      <c r="ACM69" s="15"/>
      <c r="ACN69" s="15"/>
      <c r="ACO69" s="15"/>
      <c r="ACP69" s="15"/>
      <c r="ACQ69" s="15"/>
      <c r="ACR69" s="15"/>
      <c r="ACS69" s="15"/>
      <c r="ACT69" s="15"/>
      <c r="ACU69" s="15"/>
      <c r="ACV69" s="15"/>
      <c r="ACW69" s="15"/>
      <c r="ACX69" s="15"/>
      <c r="ACY69" s="15"/>
      <c r="ACZ69" s="15"/>
      <c r="ADA69" s="15"/>
      <c r="ADB69" s="15"/>
      <c r="ADC69" s="15"/>
      <c r="ADD69" s="15"/>
      <c r="ADE69" s="15"/>
      <c r="ADF69" s="15"/>
      <c r="ADG69" s="15"/>
      <c r="ADH69" s="15"/>
      <c r="ADI69" s="15"/>
      <c r="ADJ69" s="15"/>
      <c r="ADK69" s="15"/>
      <c r="ADL69" s="15"/>
      <c r="ADM69" s="15"/>
      <c r="ADN69" s="15"/>
      <c r="ADO69" s="15"/>
      <c r="ADP69" s="15"/>
      <c r="ADQ69" s="15"/>
      <c r="ADR69" s="15"/>
      <c r="ADS69" s="15"/>
      <c r="ADT69" s="15"/>
      <c r="ADU69" s="15"/>
      <c r="ADV69" s="15"/>
      <c r="ADW69" s="15"/>
      <c r="ADX69" s="15"/>
      <c r="ADY69" s="15"/>
      <c r="ADZ69" s="15"/>
      <c r="AEA69" s="15"/>
      <c r="AEB69" s="15"/>
      <c r="AEC69" s="15"/>
      <c r="AED69" s="15"/>
      <c r="AEE69" s="15"/>
      <c r="AEF69" s="15"/>
      <c r="AEG69" s="15"/>
      <c r="AEH69" s="15"/>
      <c r="AEI69" s="15"/>
      <c r="AEJ69" s="15"/>
      <c r="AEK69" s="15"/>
      <c r="AEL69" s="15"/>
      <c r="AEM69" s="15"/>
      <c r="AEN69" s="15"/>
      <c r="AEO69" s="15"/>
      <c r="AEP69" s="15"/>
      <c r="AEQ69" s="15"/>
      <c r="AER69" s="15"/>
      <c r="AES69" s="15"/>
      <c r="AET69" s="15"/>
      <c r="AEU69" s="15"/>
      <c r="AEV69" s="15"/>
      <c r="AEW69" s="15"/>
      <c r="AEX69" s="15"/>
      <c r="AEY69" s="15"/>
      <c r="AEZ69" s="15"/>
      <c r="AFA69" s="15"/>
      <c r="AFB69" s="15"/>
      <c r="AFC69" s="15"/>
      <c r="AFD69" s="15"/>
      <c r="AFE69" s="15"/>
      <c r="AFF69" s="15"/>
      <c r="AFG69" s="15"/>
      <c r="AFH69" s="15"/>
      <c r="AFI69" s="15"/>
      <c r="AFJ69" s="15"/>
      <c r="AFK69" s="15"/>
      <c r="AFL69" s="15"/>
      <c r="AFM69" s="15"/>
      <c r="AFN69" s="15"/>
      <c r="AFO69" s="15"/>
      <c r="AFP69" s="15"/>
      <c r="AFQ69" s="15"/>
      <c r="AFR69" s="15"/>
      <c r="AFS69" s="15"/>
      <c r="AFT69" s="15"/>
      <c r="AFU69" s="15"/>
      <c r="AFV69" s="15"/>
      <c r="AFW69" s="15"/>
      <c r="AFX69" s="15"/>
      <c r="AFY69" s="15"/>
      <c r="AFZ69" s="15"/>
      <c r="AGA69" s="15"/>
      <c r="AGB69" s="15"/>
      <c r="AGC69" s="15"/>
      <c r="AGD69" s="15"/>
      <c r="AGE69" s="15"/>
      <c r="AGF69" s="15"/>
      <c r="AGG69" s="15"/>
      <c r="AGH69" s="15"/>
      <c r="AGI69" s="15"/>
      <c r="AGJ69" s="15"/>
      <c r="AGK69" s="15"/>
      <c r="AGL69" s="15"/>
      <c r="AGM69" s="15"/>
      <c r="AGN69" s="15"/>
      <c r="AGO69" s="15"/>
      <c r="AGP69" s="15"/>
      <c r="AGQ69" s="15"/>
      <c r="AGR69" s="15"/>
      <c r="AGS69" s="15"/>
      <c r="AGT69" s="15"/>
      <c r="AGU69" s="15"/>
      <c r="AGV69" s="15"/>
      <c r="AGW69" s="15"/>
      <c r="AGX69" s="15"/>
      <c r="AGY69" s="15"/>
      <c r="AGZ69" s="15"/>
      <c r="AHA69" s="15"/>
      <c r="AHB69" s="15"/>
      <c r="AHC69" s="15"/>
      <c r="AHD69" s="15"/>
      <c r="AHE69" s="15"/>
      <c r="AHF69" s="15"/>
      <c r="AHG69" s="15"/>
      <c r="AHH69" s="15"/>
      <c r="AHI69" s="15"/>
      <c r="AHJ69" s="15"/>
      <c r="AHK69" s="15"/>
      <c r="AHL69" s="15"/>
      <c r="AHM69" s="15"/>
      <c r="AHN69" s="15"/>
      <c r="AHO69" s="15"/>
      <c r="AHP69" s="15"/>
      <c r="AHQ69" s="15"/>
      <c r="AHR69" s="15"/>
      <c r="AHS69" s="15"/>
      <c r="AHT69" s="15"/>
      <c r="AHU69" s="15"/>
      <c r="AHV69" s="15"/>
      <c r="AHW69" s="15"/>
      <c r="AHX69" s="15"/>
      <c r="AHY69" s="15"/>
      <c r="AHZ69" s="15"/>
      <c r="AIA69" s="15"/>
      <c r="AIB69" s="15"/>
      <c r="AIC69" s="15"/>
      <c r="AID69" s="15"/>
      <c r="AIE69" s="15"/>
      <c r="AIF69" s="15"/>
      <c r="AIG69" s="15"/>
      <c r="AIH69" s="15"/>
      <c r="AII69" s="15"/>
      <c r="AIJ69" s="15"/>
      <c r="AIK69" s="15"/>
      <c r="AIL69" s="15"/>
      <c r="AIM69" s="15"/>
      <c r="AIN69" s="15"/>
      <c r="AIO69" s="15"/>
      <c r="AIP69" s="15"/>
      <c r="AIQ69" s="15"/>
      <c r="AIR69" s="15"/>
      <c r="AIS69" s="15"/>
      <c r="AIT69" s="15"/>
      <c r="AIU69" s="15"/>
      <c r="AIV69" s="15"/>
      <c r="AIW69" s="15"/>
      <c r="AIX69" s="15"/>
      <c r="AIY69" s="15"/>
      <c r="AIZ69" s="15"/>
      <c r="AJA69" s="15"/>
      <c r="AJB69" s="15"/>
      <c r="AJC69" s="15"/>
      <c r="AJD69" s="15"/>
      <c r="AJE69" s="15"/>
      <c r="AJF69" s="15"/>
      <c r="AJG69" s="15"/>
      <c r="AJH69" s="15"/>
      <c r="AJI69" s="15"/>
      <c r="AJJ69" s="15"/>
      <c r="AJK69" s="15"/>
      <c r="AJL69" s="15"/>
      <c r="AJM69" s="15"/>
      <c r="AJN69" s="15"/>
      <c r="AJO69" s="15"/>
      <c r="AJP69" s="15"/>
      <c r="AJQ69" s="15"/>
      <c r="AJR69" s="15"/>
      <c r="AJS69" s="15"/>
      <c r="AJT69" s="15"/>
      <c r="AJU69" s="15"/>
      <c r="AJV69" s="15"/>
      <c r="AJW69" s="15"/>
      <c r="AJX69" s="15"/>
      <c r="AJY69" s="15"/>
      <c r="AJZ69" s="15"/>
      <c r="AKA69" s="15"/>
      <c r="AKB69" s="15"/>
      <c r="AKC69" s="15"/>
      <c r="AKD69" s="15"/>
      <c r="AKE69" s="15"/>
      <c r="AKF69" s="15"/>
      <c r="AKG69" s="15"/>
      <c r="AKH69" s="15"/>
      <c r="AKI69" s="15"/>
      <c r="AKJ69" s="15"/>
      <c r="AKK69" s="15"/>
      <c r="AKL69" s="15"/>
      <c r="AKM69" s="15"/>
      <c r="AKN69" s="15"/>
      <c r="AKO69" s="15"/>
      <c r="AKP69" s="15"/>
      <c r="AKQ69" s="15"/>
      <c r="AKR69" s="15"/>
      <c r="AKS69" s="15"/>
      <c r="AKT69" s="15"/>
      <c r="AKU69" s="15"/>
      <c r="AKV69" s="15"/>
      <c r="AKW69" s="15"/>
      <c r="AKX69" s="15"/>
      <c r="AKY69" s="15"/>
      <c r="AKZ69" s="15"/>
      <c r="ALA69" s="15"/>
      <c r="ALB69" s="15"/>
      <c r="ALC69" s="15"/>
      <c r="ALD69" s="15"/>
      <c r="ALE69" s="15"/>
      <c r="ALF69" s="15"/>
      <c r="ALG69" s="15"/>
      <c r="ALH69" s="15"/>
      <c r="ALI69" s="15"/>
      <c r="ALJ69" s="15"/>
      <c r="ALK69" s="15"/>
      <c r="ALL69" s="15"/>
      <c r="ALM69" s="15"/>
      <c r="ALN69" s="15"/>
      <c r="ALO69" s="15"/>
      <c r="ALP69" s="15"/>
      <c r="ALQ69" s="15"/>
      <c r="ALR69" s="15"/>
      <c r="ALS69" s="15"/>
      <c r="ALT69" s="15"/>
      <c r="ALU69" s="15"/>
      <c r="ALV69" s="15"/>
      <c r="ALW69" s="15"/>
      <c r="ALX69" s="15"/>
      <c r="ALY69" s="15"/>
      <c r="ALZ69" s="15"/>
      <c r="AMA69" s="15"/>
      <c r="AMB69" s="15"/>
      <c r="AMC69" s="15"/>
      <c r="AMD69" s="15"/>
      <c r="AME69" s="15"/>
      <c r="AMF69" s="15"/>
      <c r="AMG69" s="15"/>
      <c r="AMH69" s="15"/>
    </row>
    <row r="70" spans="1:1022">
      <c r="A70" s="29"/>
      <c r="B70" s="27"/>
      <c r="C70" s="15"/>
      <c r="D70" s="16"/>
      <c r="E70" s="16"/>
      <c r="F70" s="114"/>
      <c r="G70" s="244"/>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c r="IS70" s="15"/>
      <c r="IT70" s="15"/>
      <c r="IU70" s="15"/>
      <c r="IV70" s="15"/>
      <c r="IW70" s="15"/>
      <c r="IX70" s="15"/>
      <c r="IY70" s="15"/>
      <c r="IZ70" s="15"/>
      <c r="JA70" s="15"/>
      <c r="JB70" s="15"/>
      <c r="JC70" s="15"/>
      <c r="JD70" s="15"/>
      <c r="JE70" s="15"/>
      <c r="JF70" s="15"/>
      <c r="JG70" s="15"/>
      <c r="JH70" s="15"/>
      <c r="JI70" s="15"/>
      <c r="JJ70" s="15"/>
      <c r="JK70" s="15"/>
      <c r="JL70" s="15"/>
      <c r="JM70" s="15"/>
      <c r="JN70" s="15"/>
      <c r="JO70" s="15"/>
      <c r="JP70" s="15"/>
      <c r="JQ70" s="15"/>
      <c r="JR70" s="15"/>
      <c r="JS70" s="15"/>
      <c r="JT70" s="15"/>
      <c r="JU70" s="15"/>
      <c r="JV70" s="15"/>
      <c r="JW70" s="15"/>
      <c r="JX70" s="15"/>
      <c r="JY70" s="15"/>
      <c r="JZ70" s="15"/>
      <c r="KA70" s="15"/>
      <c r="KB70" s="15"/>
      <c r="KC70" s="15"/>
      <c r="KD70" s="15"/>
      <c r="KE70" s="15"/>
      <c r="KF70" s="15"/>
      <c r="KG70" s="15"/>
      <c r="KH70" s="15"/>
      <c r="KI70" s="15"/>
      <c r="KJ70" s="15"/>
      <c r="KK70" s="15"/>
      <c r="KL70" s="15"/>
      <c r="KM70" s="15"/>
      <c r="KN70" s="15"/>
      <c r="KO70" s="15"/>
      <c r="KP70" s="15"/>
      <c r="KQ70" s="15"/>
      <c r="KR70" s="15"/>
      <c r="KS70" s="15"/>
      <c r="KT70" s="15"/>
      <c r="KU70" s="15"/>
      <c r="KV70" s="15"/>
      <c r="KW70" s="15"/>
      <c r="KX70" s="15"/>
      <c r="KY70" s="15"/>
      <c r="KZ70" s="15"/>
      <c r="LA70" s="15"/>
      <c r="LB70" s="15"/>
      <c r="LC70" s="15"/>
      <c r="LD70" s="15"/>
      <c r="LE70" s="15"/>
      <c r="LF70" s="15"/>
      <c r="LG70" s="15"/>
      <c r="LH70" s="15"/>
      <c r="LI70" s="15"/>
      <c r="LJ70" s="15"/>
      <c r="LK70" s="15"/>
      <c r="LL70" s="15"/>
      <c r="LM70" s="15"/>
      <c r="LN70" s="15"/>
      <c r="LO70" s="15"/>
      <c r="LP70" s="15"/>
      <c r="LQ70" s="15"/>
      <c r="LR70" s="15"/>
      <c r="LS70" s="15"/>
      <c r="LT70" s="15"/>
      <c r="LU70" s="15"/>
      <c r="LV70" s="15"/>
      <c r="LW70" s="15"/>
      <c r="LX70" s="15"/>
      <c r="LY70" s="15"/>
      <c r="LZ70" s="15"/>
      <c r="MA70" s="15"/>
      <c r="MB70" s="15"/>
      <c r="MC70" s="15"/>
      <c r="MD70" s="15"/>
      <c r="ME70" s="15"/>
      <c r="MF70" s="15"/>
      <c r="MG70" s="15"/>
      <c r="MH70" s="15"/>
      <c r="MI70" s="15"/>
      <c r="MJ70" s="15"/>
      <c r="MK70" s="15"/>
      <c r="ML70" s="15"/>
      <c r="MM70" s="15"/>
      <c r="MN70" s="15"/>
      <c r="MO70" s="15"/>
      <c r="MP70" s="15"/>
      <c r="MQ70" s="15"/>
      <c r="MR70" s="15"/>
      <c r="MS70" s="15"/>
      <c r="MT70" s="15"/>
      <c r="MU70" s="15"/>
      <c r="MV70" s="15"/>
      <c r="MW70" s="15"/>
      <c r="MX70" s="15"/>
      <c r="MY70" s="15"/>
      <c r="MZ70" s="15"/>
      <c r="NA70" s="15"/>
      <c r="NB70" s="15"/>
      <c r="NC70" s="15"/>
      <c r="ND70" s="15"/>
      <c r="NE70" s="15"/>
      <c r="NF70" s="15"/>
      <c r="NG70" s="15"/>
      <c r="NH70" s="15"/>
      <c r="NI70" s="15"/>
      <c r="NJ70" s="15"/>
      <c r="NK70" s="15"/>
      <c r="NL70" s="15"/>
      <c r="NM70" s="15"/>
      <c r="NN70" s="15"/>
      <c r="NO70" s="15"/>
      <c r="NP70" s="15"/>
      <c r="NQ70" s="15"/>
      <c r="NR70" s="15"/>
      <c r="NS70" s="15"/>
      <c r="NT70" s="15"/>
      <c r="NU70" s="15"/>
      <c r="NV70" s="15"/>
      <c r="NW70" s="15"/>
      <c r="NX70" s="15"/>
      <c r="NY70" s="15"/>
      <c r="NZ70" s="15"/>
      <c r="OA70" s="15"/>
      <c r="OB70" s="15"/>
      <c r="OC70" s="15"/>
      <c r="OD70" s="15"/>
      <c r="OE70" s="15"/>
      <c r="OF70" s="15"/>
      <c r="OG70" s="15"/>
      <c r="OH70" s="15"/>
      <c r="OI70" s="15"/>
      <c r="OJ70" s="15"/>
      <c r="OK70" s="15"/>
      <c r="OL70" s="15"/>
      <c r="OM70" s="15"/>
      <c r="ON70" s="15"/>
      <c r="OO70" s="15"/>
      <c r="OP70" s="15"/>
      <c r="OQ70" s="15"/>
      <c r="OR70" s="15"/>
      <c r="OS70" s="15"/>
      <c r="OT70" s="15"/>
      <c r="OU70" s="15"/>
      <c r="OV70" s="15"/>
      <c r="OW70" s="15"/>
      <c r="OX70" s="15"/>
      <c r="OY70" s="15"/>
      <c r="OZ70" s="15"/>
      <c r="PA70" s="15"/>
      <c r="PB70" s="15"/>
      <c r="PC70" s="15"/>
      <c r="PD70" s="15"/>
      <c r="PE70" s="15"/>
      <c r="PF70" s="15"/>
      <c r="PG70" s="15"/>
      <c r="PH70" s="15"/>
      <c r="PI70" s="15"/>
      <c r="PJ70" s="15"/>
      <c r="PK70" s="15"/>
      <c r="PL70" s="15"/>
      <c r="PM70" s="15"/>
      <c r="PN70" s="15"/>
      <c r="PO70" s="15"/>
      <c r="PP70" s="15"/>
      <c r="PQ70" s="15"/>
      <c r="PR70" s="15"/>
      <c r="PS70" s="15"/>
      <c r="PT70" s="15"/>
      <c r="PU70" s="15"/>
      <c r="PV70" s="15"/>
      <c r="PW70" s="15"/>
      <c r="PX70" s="15"/>
      <c r="PY70" s="15"/>
      <c r="PZ70" s="15"/>
      <c r="QA70" s="15"/>
      <c r="QB70" s="15"/>
      <c r="QC70" s="15"/>
      <c r="QD70" s="15"/>
      <c r="QE70" s="15"/>
      <c r="QF70" s="15"/>
      <c r="QG70" s="15"/>
      <c r="QH70" s="15"/>
      <c r="QI70" s="15"/>
      <c r="QJ70" s="15"/>
      <c r="QK70" s="15"/>
      <c r="QL70" s="15"/>
      <c r="QM70" s="15"/>
      <c r="QN70" s="15"/>
      <c r="QO70" s="15"/>
      <c r="QP70" s="15"/>
      <c r="QQ70" s="15"/>
      <c r="QR70" s="15"/>
      <c r="QS70" s="15"/>
      <c r="QT70" s="15"/>
      <c r="QU70" s="15"/>
      <c r="QV70" s="15"/>
      <c r="QW70" s="15"/>
      <c r="QX70" s="15"/>
      <c r="QY70" s="15"/>
      <c r="QZ70" s="15"/>
      <c r="RA70" s="15"/>
      <c r="RB70" s="15"/>
      <c r="RC70" s="15"/>
      <c r="RD70" s="15"/>
      <c r="RE70" s="15"/>
      <c r="RF70" s="15"/>
      <c r="RG70" s="15"/>
      <c r="RH70" s="15"/>
      <c r="RI70" s="15"/>
      <c r="RJ70" s="15"/>
      <c r="RK70" s="15"/>
      <c r="RL70" s="15"/>
      <c r="RM70" s="15"/>
      <c r="RN70" s="15"/>
      <c r="RO70" s="15"/>
      <c r="RP70" s="15"/>
      <c r="RQ70" s="15"/>
      <c r="RR70" s="15"/>
      <c r="RS70" s="15"/>
      <c r="RT70" s="15"/>
      <c r="RU70" s="15"/>
      <c r="RV70" s="15"/>
      <c r="RW70" s="15"/>
      <c r="RX70" s="15"/>
      <c r="RY70" s="15"/>
      <c r="RZ70" s="15"/>
      <c r="SA70" s="15"/>
      <c r="SB70" s="15"/>
      <c r="SC70" s="15"/>
      <c r="SD70" s="15"/>
      <c r="SE70" s="15"/>
      <c r="SF70" s="15"/>
      <c r="SG70" s="15"/>
      <c r="SH70" s="15"/>
      <c r="SI70" s="15"/>
      <c r="SJ70" s="15"/>
      <c r="SK70" s="15"/>
      <c r="SL70" s="15"/>
      <c r="SM70" s="15"/>
      <c r="SN70" s="15"/>
      <c r="SO70" s="15"/>
      <c r="SP70" s="15"/>
      <c r="SQ70" s="15"/>
      <c r="SR70" s="15"/>
      <c r="SS70" s="15"/>
      <c r="ST70" s="15"/>
      <c r="SU70" s="15"/>
      <c r="SV70" s="15"/>
      <c r="SW70" s="15"/>
      <c r="SX70" s="15"/>
      <c r="SY70" s="15"/>
      <c r="SZ70" s="15"/>
      <c r="TA70" s="15"/>
      <c r="TB70" s="15"/>
      <c r="TC70" s="15"/>
      <c r="TD70" s="15"/>
      <c r="TE70" s="15"/>
      <c r="TF70" s="15"/>
      <c r="TG70" s="15"/>
      <c r="TH70" s="15"/>
      <c r="TI70" s="15"/>
      <c r="TJ70" s="15"/>
      <c r="TK70" s="15"/>
      <c r="TL70" s="15"/>
      <c r="TM70" s="15"/>
      <c r="TN70" s="15"/>
      <c r="TO70" s="15"/>
      <c r="TP70" s="15"/>
      <c r="TQ70" s="15"/>
      <c r="TR70" s="15"/>
      <c r="TS70" s="15"/>
      <c r="TT70" s="15"/>
      <c r="TU70" s="15"/>
      <c r="TV70" s="15"/>
      <c r="TW70" s="15"/>
      <c r="TX70" s="15"/>
      <c r="TY70" s="15"/>
      <c r="TZ70" s="15"/>
      <c r="UA70" s="15"/>
      <c r="UB70" s="15"/>
      <c r="UC70" s="15"/>
      <c r="UD70" s="15"/>
      <c r="UE70" s="15"/>
      <c r="UF70" s="15"/>
      <c r="UG70" s="15"/>
      <c r="UH70" s="15"/>
      <c r="UI70" s="15"/>
      <c r="UJ70" s="15"/>
      <c r="UK70" s="15"/>
      <c r="UL70" s="15"/>
      <c r="UM70" s="15"/>
      <c r="UN70" s="15"/>
      <c r="UO70" s="15"/>
      <c r="UP70" s="15"/>
      <c r="UQ70" s="15"/>
      <c r="UR70" s="15"/>
      <c r="US70" s="15"/>
      <c r="UT70" s="15"/>
      <c r="UU70" s="15"/>
      <c r="UV70" s="15"/>
      <c r="UW70" s="15"/>
      <c r="UX70" s="15"/>
      <c r="UY70" s="15"/>
      <c r="UZ70" s="15"/>
      <c r="VA70" s="15"/>
      <c r="VB70" s="15"/>
      <c r="VC70" s="15"/>
      <c r="VD70" s="15"/>
      <c r="VE70" s="15"/>
      <c r="VF70" s="15"/>
      <c r="VG70" s="15"/>
      <c r="VH70" s="15"/>
      <c r="VI70" s="15"/>
      <c r="VJ70" s="15"/>
      <c r="VK70" s="15"/>
      <c r="VL70" s="15"/>
      <c r="VM70" s="15"/>
      <c r="VN70" s="15"/>
      <c r="VO70" s="15"/>
      <c r="VP70" s="15"/>
      <c r="VQ70" s="15"/>
      <c r="VR70" s="15"/>
      <c r="VS70" s="15"/>
      <c r="VT70" s="15"/>
      <c r="VU70" s="15"/>
      <c r="VV70" s="15"/>
      <c r="VW70" s="15"/>
      <c r="VX70" s="15"/>
      <c r="VY70" s="15"/>
      <c r="VZ70" s="15"/>
      <c r="WA70" s="15"/>
      <c r="WB70" s="15"/>
      <c r="WC70" s="15"/>
      <c r="WD70" s="15"/>
      <c r="WE70" s="15"/>
      <c r="WF70" s="15"/>
      <c r="WG70" s="15"/>
      <c r="WH70" s="15"/>
      <c r="WI70" s="15"/>
      <c r="WJ70" s="15"/>
      <c r="WK70" s="15"/>
      <c r="WL70" s="15"/>
      <c r="WM70" s="15"/>
      <c r="WN70" s="15"/>
      <c r="WO70" s="15"/>
      <c r="WP70" s="15"/>
      <c r="WQ70" s="15"/>
      <c r="WR70" s="15"/>
      <c r="WS70" s="15"/>
      <c r="WT70" s="15"/>
      <c r="WU70" s="15"/>
      <c r="WV70" s="15"/>
      <c r="WW70" s="15"/>
      <c r="WX70" s="15"/>
      <c r="WY70" s="15"/>
      <c r="WZ70" s="15"/>
      <c r="XA70" s="15"/>
      <c r="XB70" s="15"/>
      <c r="XC70" s="15"/>
      <c r="XD70" s="15"/>
      <c r="XE70" s="15"/>
      <c r="XF70" s="15"/>
      <c r="XG70" s="15"/>
      <c r="XH70" s="15"/>
      <c r="XI70" s="15"/>
      <c r="XJ70" s="15"/>
      <c r="XK70" s="15"/>
      <c r="XL70" s="15"/>
      <c r="XM70" s="15"/>
      <c r="XN70" s="15"/>
      <c r="XO70" s="15"/>
      <c r="XP70" s="15"/>
      <c r="XQ70" s="15"/>
      <c r="XR70" s="15"/>
      <c r="XS70" s="15"/>
      <c r="XT70" s="15"/>
      <c r="XU70" s="15"/>
      <c r="XV70" s="15"/>
      <c r="XW70" s="15"/>
      <c r="XX70" s="15"/>
      <c r="XY70" s="15"/>
      <c r="XZ70" s="15"/>
      <c r="YA70" s="15"/>
      <c r="YB70" s="15"/>
      <c r="YC70" s="15"/>
      <c r="YD70" s="15"/>
      <c r="YE70" s="15"/>
      <c r="YF70" s="15"/>
      <c r="YG70" s="15"/>
      <c r="YH70" s="15"/>
      <c r="YI70" s="15"/>
      <c r="YJ70" s="15"/>
      <c r="YK70" s="15"/>
      <c r="YL70" s="15"/>
      <c r="YM70" s="15"/>
      <c r="YN70" s="15"/>
      <c r="YO70" s="15"/>
      <c r="YP70" s="15"/>
      <c r="YQ70" s="15"/>
      <c r="YR70" s="15"/>
      <c r="YS70" s="15"/>
      <c r="YT70" s="15"/>
      <c r="YU70" s="15"/>
      <c r="YV70" s="15"/>
      <c r="YW70" s="15"/>
      <c r="YX70" s="15"/>
      <c r="YY70" s="15"/>
      <c r="YZ70" s="15"/>
      <c r="ZA70" s="15"/>
      <c r="ZB70" s="15"/>
      <c r="ZC70" s="15"/>
      <c r="ZD70" s="15"/>
      <c r="ZE70" s="15"/>
      <c r="ZF70" s="15"/>
      <c r="ZG70" s="15"/>
      <c r="ZH70" s="15"/>
      <c r="ZI70" s="15"/>
      <c r="ZJ70" s="15"/>
      <c r="ZK70" s="15"/>
      <c r="ZL70" s="15"/>
      <c r="ZM70" s="15"/>
      <c r="ZN70" s="15"/>
      <c r="ZO70" s="15"/>
      <c r="ZP70" s="15"/>
      <c r="ZQ70" s="15"/>
      <c r="ZR70" s="15"/>
      <c r="ZS70" s="15"/>
      <c r="ZT70" s="15"/>
      <c r="ZU70" s="15"/>
      <c r="ZV70" s="15"/>
      <c r="ZW70" s="15"/>
      <c r="ZX70" s="15"/>
      <c r="ZY70" s="15"/>
      <c r="ZZ70" s="15"/>
      <c r="AAA70" s="15"/>
      <c r="AAB70" s="15"/>
      <c r="AAC70" s="15"/>
      <c r="AAD70" s="15"/>
      <c r="AAE70" s="15"/>
      <c r="AAF70" s="15"/>
      <c r="AAG70" s="15"/>
      <c r="AAH70" s="15"/>
      <c r="AAI70" s="15"/>
      <c r="AAJ70" s="15"/>
      <c r="AAK70" s="15"/>
      <c r="AAL70" s="15"/>
      <c r="AAM70" s="15"/>
      <c r="AAN70" s="15"/>
      <c r="AAO70" s="15"/>
      <c r="AAP70" s="15"/>
      <c r="AAQ70" s="15"/>
      <c r="AAR70" s="15"/>
      <c r="AAS70" s="15"/>
      <c r="AAT70" s="15"/>
      <c r="AAU70" s="15"/>
      <c r="AAV70" s="15"/>
      <c r="AAW70" s="15"/>
      <c r="AAX70" s="15"/>
      <c r="AAY70" s="15"/>
      <c r="AAZ70" s="15"/>
      <c r="ABA70" s="15"/>
      <c r="ABB70" s="15"/>
      <c r="ABC70" s="15"/>
      <c r="ABD70" s="15"/>
      <c r="ABE70" s="15"/>
      <c r="ABF70" s="15"/>
      <c r="ABG70" s="15"/>
      <c r="ABH70" s="15"/>
      <c r="ABI70" s="15"/>
      <c r="ABJ70" s="15"/>
      <c r="ABK70" s="15"/>
      <c r="ABL70" s="15"/>
      <c r="ABM70" s="15"/>
      <c r="ABN70" s="15"/>
      <c r="ABO70" s="15"/>
      <c r="ABP70" s="15"/>
      <c r="ABQ70" s="15"/>
      <c r="ABR70" s="15"/>
      <c r="ABS70" s="15"/>
      <c r="ABT70" s="15"/>
      <c r="ABU70" s="15"/>
      <c r="ABV70" s="15"/>
      <c r="ABW70" s="15"/>
      <c r="ABX70" s="15"/>
      <c r="ABY70" s="15"/>
      <c r="ABZ70" s="15"/>
      <c r="ACA70" s="15"/>
      <c r="ACB70" s="15"/>
      <c r="ACC70" s="15"/>
      <c r="ACD70" s="15"/>
      <c r="ACE70" s="15"/>
      <c r="ACF70" s="15"/>
      <c r="ACG70" s="15"/>
      <c r="ACH70" s="15"/>
      <c r="ACI70" s="15"/>
      <c r="ACJ70" s="15"/>
      <c r="ACK70" s="15"/>
      <c r="ACL70" s="15"/>
      <c r="ACM70" s="15"/>
      <c r="ACN70" s="15"/>
      <c r="ACO70" s="15"/>
      <c r="ACP70" s="15"/>
      <c r="ACQ70" s="15"/>
      <c r="ACR70" s="15"/>
      <c r="ACS70" s="15"/>
      <c r="ACT70" s="15"/>
      <c r="ACU70" s="15"/>
      <c r="ACV70" s="15"/>
      <c r="ACW70" s="15"/>
      <c r="ACX70" s="15"/>
      <c r="ACY70" s="15"/>
      <c r="ACZ70" s="15"/>
      <c r="ADA70" s="15"/>
      <c r="ADB70" s="15"/>
      <c r="ADC70" s="15"/>
      <c r="ADD70" s="15"/>
      <c r="ADE70" s="15"/>
      <c r="ADF70" s="15"/>
      <c r="ADG70" s="15"/>
      <c r="ADH70" s="15"/>
      <c r="ADI70" s="15"/>
      <c r="ADJ70" s="15"/>
      <c r="ADK70" s="15"/>
      <c r="ADL70" s="15"/>
      <c r="ADM70" s="15"/>
      <c r="ADN70" s="15"/>
      <c r="ADO70" s="15"/>
      <c r="ADP70" s="15"/>
      <c r="ADQ70" s="15"/>
      <c r="ADR70" s="15"/>
      <c r="ADS70" s="15"/>
      <c r="ADT70" s="15"/>
      <c r="ADU70" s="15"/>
      <c r="ADV70" s="15"/>
      <c r="ADW70" s="15"/>
      <c r="ADX70" s="15"/>
      <c r="ADY70" s="15"/>
      <c r="ADZ70" s="15"/>
      <c r="AEA70" s="15"/>
      <c r="AEB70" s="15"/>
      <c r="AEC70" s="15"/>
      <c r="AED70" s="15"/>
      <c r="AEE70" s="15"/>
      <c r="AEF70" s="15"/>
      <c r="AEG70" s="15"/>
      <c r="AEH70" s="15"/>
      <c r="AEI70" s="15"/>
      <c r="AEJ70" s="15"/>
      <c r="AEK70" s="15"/>
      <c r="AEL70" s="15"/>
      <c r="AEM70" s="15"/>
      <c r="AEN70" s="15"/>
      <c r="AEO70" s="15"/>
      <c r="AEP70" s="15"/>
      <c r="AEQ70" s="15"/>
      <c r="AER70" s="15"/>
      <c r="AES70" s="15"/>
      <c r="AET70" s="15"/>
      <c r="AEU70" s="15"/>
      <c r="AEV70" s="15"/>
      <c r="AEW70" s="15"/>
      <c r="AEX70" s="15"/>
      <c r="AEY70" s="15"/>
      <c r="AEZ70" s="15"/>
      <c r="AFA70" s="15"/>
      <c r="AFB70" s="15"/>
      <c r="AFC70" s="15"/>
      <c r="AFD70" s="15"/>
      <c r="AFE70" s="15"/>
      <c r="AFF70" s="15"/>
      <c r="AFG70" s="15"/>
      <c r="AFH70" s="15"/>
      <c r="AFI70" s="15"/>
      <c r="AFJ70" s="15"/>
      <c r="AFK70" s="15"/>
      <c r="AFL70" s="15"/>
      <c r="AFM70" s="15"/>
      <c r="AFN70" s="15"/>
      <c r="AFO70" s="15"/>
      <c r="AFP70" s="15"/>
      <c r="AFQ70" s="15"/>
      <c r="AFR70" s="15"/>
      <c r="AFS70" s="15"/>
      <c r="AFT70" s="15"/>
      <c r="AFU70" s="15"/>
      <c r="AFV70" s="15"/>
      <c r="AFW70" s="15"/>
      <c r="AFX70" s="15"/>
      <c r="AFY70" s="15"/>
      <c r="AFZ70" s="15"/>
      <c r="AGA70" s="15"/>
      <c r="AGB70" s="15"/>
      <c r="AGC70" s="15"/>
      <c r="AGD70" s="15"/>
      <c r="AGE70" s="15"/>
      <c r="AGF70" s="15"/>
      <c r="AGG70" s="15"/>
      <c r="AGH70" s="15"/>
      <c r="AGI70" s="15"/>
      <c r="AGJ70" s="15"/>
      <c r="AGK70" s="15"/>
      <c r="AGL70" s="15"/>
      <c r="AGM70" s="15"/>
      <c r="AGN70" s="15"/>
      <c r="AGO70" s="15"/>
      <c r="AGP70" s="15"/>
      <c r="AGQ70" s="15"/>
      <c r="AGR70" s="15"/>
      <c r="AGS70" s="15"/>
      <c r="AGT70" s="15"/>
      <c r="AGU70" s="15"/>
      <c r="AGV70" s="15"/>
      <c r="AGW70" s="15"/>
      <c r="AGX70" s="15"/>
      <c r="AGY70" s="15"/>
      <c r="AGZ70" s="15"/>
      <c r="AHA70" s="15"/>
      <c r="AHB70" s="15"/>
      <c r="AHC70" s="15"/>
      <c r="AHD70" s="15"/>
      <c r="AHE70" s="15"/>
      <c r="AHF70" s="15"/>
      <c r="AHG70" s="15"/>
      <c r="AHH70" s="15"/>
      <c r="AHI70" s="15"/>
      <c r="AHJ70" s="15"/>
      <c r="AHK70" s="15"/>
      <c r="AHL70" s="15"/>
      <c r="AHM70" s="15"/>
      <c r="AHN70" s="15"/>
      <c r="AHO70" s="15"/>
      <c r="AHP70" s="15"/>
      <c r="AHQ70" s="15"/>
      <c r="AHR70" s="15"/>
      <c r="AHS70" s="15"/>
      <c r="AHT70" s="15"/>
      <c r="AHU70" s="15"/>
      <c r="AHV70" s="15"/>
      <c r="AHW70" s="15"/>
      <c r="AHX70" s="15"/>
      <c r="AHY70" s="15"/>
      <c r="AHZ70" s="15"/>
      <c r="AIA70" s="15"/>
      <c r="AIB70" s="15"/>
      <c r="AIC70" s="15"/>
      <c r="AID70" s="15"/>
      <c r="AIE70" s="15"/>
      <c r="AIF70" s="15"/>
      <c r="AIG70" s="15"/>
      <c r="AIH70" s="15"/>
      <c r="AII70" s="15"/>
      <c r="AIJ70" s="15"/>
      <c r="AIK70" s="15"/>
      <c r="AIL70" s="15"/>
      <c r="AIM70" s="15"/>
      <c r="AIN70" s="15"/>
      <c r="AIO70" s="15"/>
      <c r="AIP70" s="15"/>
      <c r="AIQ70" s="15"/>
      <c r="AIR70" s="15"/>
      <c r="AIS70" s="15"/>
      <c r="AIT70" s="15"/>
      <c r="AIU70" s="15"/>
      <c r="AIV70" s="15"/>
      <c r="AIW70" s="15"/>
      <c r="AIX70" s="15"/>
      <c r="AIY70" s="15"/>
      <c r="AIZ70" s="15"/>
      <c r="AJA70" s="15"/>
      <c r="AJB70" s="15"/>
      <c r="AJC70" s="15"/>
      <c r="AJD70" s="15"/>
      <c r="AJE70" s="15"/>
      <c r="AJF70" s="15"/>
      <c r="AJG70" s="15"/>
      <c r="AJH70" s="15"/>
      <c r="AJI70" s="15"/>
      <c r="AJJ70" s="15"/>
      <c r="AJK70" s="15"/>
      <c r="AJL70" s="15"/>
      <c r="AJM70" s="15"/>
      <c r="AJN70" s="15"/>
      <c r="AJO70" s="15"/>
      <c r="AJP70" s="15"/>
      <c r="AJQ70" s="15"/>
      <c r="AJR70" s="15"/>
      <c r="AJS70" s="15"/>
      <c r="AJT70" s="15"/>
      <c r="AJU70" s="15"/>
      <c r="AJV70" s="15"/>
      <c r="AJW70" s="15"/>
      <c r="AJX70" s="15"/>
      <c r="AJY70" s="15"/>
      <c r="AJZ70" s="15"/>
      <c r="AKA70" s="15"/>
      <c r="AKB70" s="15"/>
      <c r="AKC70" s="15"/>
      <c r="AKD70" s="15"/>
      <c r="AKE70" s="15"/>
      <c r="AKF70" s="15"/>
      <c r="AKG70" s="15"/>
      <c r="AKH70" s="15"/>
      <c r="AKI70" s="15"/>
      <c r="AKJ70" s="15"/>
      <c r="AKK70" s="15"/>
      <c r="AKL70" s="15"/>
      <c r="AKM70" s="15"/>
      <c r="AKN70" s="15"/>
      <c r="AKO70" s="15"/>
      <c r="AKP70" s="15"/>
      <c r="AKQ70" s="15"/>
      <c r="AKR70" s="15"/>
      <c r="AKS70" s="15"/>
      <c r="AKT70" s="15"/>
      <c r="AKU70" s="15"/>
      <c r="AKV70" s="15"/>
      <c r="AKW70" s="15"/>
      <c r="AKX70" s="15"/>
      <c r="AKY70" s="15"/>
      <c r="AKZ70" s="15"/>
      <c r="ALA70" s="15"/>
      <c r="ALB70" s="15"/>
      <c r="ALC70" s="15"/>
      <c r="ALD70" s="15"/>
      <c r="ALE70" s="15"/>
      <c r="ALF70" s="15"/>
      <c r="ALG70" s="15"/>
      <c r="ALH70" s="15"/>
      <c r="ALI70" s="15"/>
      <c r="ALJ70" s="15"/>
      <c r="ALK70" s="15"/>
      <c r="ALL70" s="15"/>
      <c r="ALM70" s="15"/>
      <c r="ALN70" s="15"/>
      <c r="ALO70" s="15"/>
      <c r="ALP70" s="15"/>
      <c r="ALQ70" s="15"/>
      <c r="ALR70" s="15"/>
      <c r="ALS70" s="15"/>
      <c r="ALT70" s="15"/>
      <c r="ALU70" s="15"/>
      <c r="ALV70" s="15"/>
      <c r="ALW70" s="15"/>
      <c r="ALX70" s="15"/>
      <c r="ALY70" s="15"/>
      <c r="ALZ70" s="15"/>
      <c r="AMA70" s="15"/>
      <c r="AMB70" s="15"/>
      <c r="AMC70" s="15"/>
      <c r="AMD70" s="15"/>
      <c r="AME70" s="15"/>
      <c r="AMF70" s="15"/>
      <c r="AMG70" s="15"/>
      <c r="AMH70" s="15"/>
    </row>
    <row r="71" spans="1:1022">
      <c r="A71" s="29"/>
      <c r="B71" s="1"/>
      <c r="C71" s="15"/>
      <c r="D71" s="16"/>
      <c r="E71" s="16"/>
      <c r="F71" s="114"/>
      <c r="G71" s="242"/>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c r="IS71" s="15"/>
      <c r="IT71" s="15"/>
      <c r="IU71" s="15"/>
      <c r="IV71" s="15"/>
      <c r="IW71" s="15"/>
      <c r="IX71" s="15"/>
      <c r="IY71" s="15"/>
      <c r="IZ71" s="15"/>
      <c r="JA71" s="15"/>
      <c r="JB71" s="15"/>
      <c r="JC71" s="15"/>
      <c r="JD71" s="15"/>
      <c r="JE71" s="15"/>
      <c r="JF71" s="15"/>
      <c r="JG71" s="15"/>
      <c r="JH71" s="15"/>
      <c r="JI71" s="15"/>
      <c r="JJ71" s="15"/>
      <c r="JK71" s="15"/>
      <c r="JL71" s="15"/>
      <c r="JM71" s="15"/>
      <c r="JN71" s="15"/>
      <c r="JO71" s="15"/>
      <c r="JP71" s="15"/>
      <c r="JQ71" s="15"/>
      <c r="JR71" s="15"/>
      <c r="JS71" s="15"/>
      <c r="JT71" s="15"/>
      <c r="JU71" s="15"/>
      <c r="JV71" s="15"/>
      <c r="JW71" s="15"/>
      <c r="JX71" s="15"/>
      <c r="JY71" s="15"/>
      <c r="JZ71" s="15"/>
      <c r="KA71" s="15"/>
      <c r="KB71" s="15"/>
      <c r="KC71" s="15"/>
      <c r="KD71" s="15"/>
      <c r="KE71" s="15"/>
      <c r="KF71" s="15"/>
      <c r="KG71" s="15"/>
      <c r="KH71" s="15"/>
      <c r="KI71" s="15"/>
      <c r="KJ71" s="15"/>
      <c r="KK71" s="15"/>
      <c r="KL71" s="15"/>
      <c r="KM71" s="15"/>
      <c r="KN71" s="15"/>
      <c r="KO71" s="15"/>
      <c r="KP71" s="15"/>
      <c r="KQ71" s="15"/>
      <c r="KR71" s="15"/>
      <c r="KS71" s="15"/>
      <c r="KT71" s="15"/>
      <c r="KU71" s="15"/>
      <c r="KV71" s="15"/>
      <c r="KW71" s="15"/>
      <c r="KX71" s="15"/>
      <c r="KY71" s="15"/>
      <c r="KZ71" s="15"/>
      <c r="LA71" s="15"/>
      <c r="LB71" s="15"/>
      <c r="LC71" s="15"/>
      <c r="LD71" s="15"/>
      <c r="LE71" s="15"/>
      <c r="LF71" s="15"/>
      <c r="LG71" s="15"/>
      <c r="LH71" s="15"/>
      <c r="LI71" s="15"/>
      <c r="LJ71" s="15"/>
      <c r="LK71" s="15"/>
      <c r="LL71" s="15"/>
      <c r="LM71" s="15"/>
      <c r="LN71" s="15"/>
      <c r="LO71" s="15"/>
      <c r="LP71" s="15"/>
      <c r="LQ71" s="15"/>
      <c r="LR71" s="15"/>
      <c r="LS71" s="15"/>
      <c r="LT71" s="15"/>
      <c r="LU71" s="15"/>
      <c r="LV71" s="15"/>
      <c r="LW71" s="15"/>
      <c r="LX71" s="15"/>
      <c r="LY71" s="15"/>
      <c r="LZ71" s="15"/>
      <c r="MA71" s="15"/>
      <c r="MB71" s="15"/>
      <c r="MC71" s="15"/>
      <c r="MD71" s="15"/>
      <c r="ME71" s="15"/>
      <c r="MF71" s="15"/>
      <c r="MG71" s="15"/>
      <c r="MH71" s="15"/>
      <c r="MI71" s="15"/>
      <c r="MJ71" s="15"/>
      <c r="MK71" s="15"/>
      <c r="ML71" s="15"/>
      <c r="MM71" s="15"/>
      <c r="MN71" s="15"/>
      <c r="MO71" s="15"/>
      <c r="MP71" s="15"/>
      <c r="MQ71" s="15"/>
      <c r="MR71" s="15"/>
      <c r="MS71" s="15"/>
      <c r="MT71" s="15"/>
      <c r="MU71" s="15"/>
      <c r="MV71" s="15"/>
      <c r="MW71" s="15"/>
      <c r="MX71" s="15"/>
      <c r="MY71" s="15"/>
      <c r="MZ71" s="15"/>
      <c r="NA71" s="15"/>
      <c r="NB71" s="15"/>
      <c r="NC71" s="15"/>
      <c r="ND71" s="15"/>
      <c r="NE71" s="15"/>
      <c r="NF71" s="15"/>
      <c r="NG71" s="15"/>
      <c r="NH71" s="15"/>
      <c r="NI71" s="15"/>
      <c r="NJ71" s="15"/>
      <c r="NK71" s="15"/>
      <c r="NL71" s="15"/>
      <c r="NM71" s="15"/>
      <c r="NN71" s="15"/>
      <c r="NO71" s="15"/>
      <c r="NP71" s="15"/>
      <c r="NQ71" s="15"/>
      <c r="NR71" s="15"/>
      <c r="NS71" s="15"/>
      <c r="NT71" s="15"/>
      <c r="NU71" s="15"/>
      <c r="NV71" s="15"/>
      <c r="NW71" s="15"/>
      <c r="NX71" s="15"/>
      <c r="NY71" s="15"/>
      <c r="NZ71" s="15"/>
      <c r="OA71" s="15"/>
      <c r="OB71" s="15"/>
      <c r="OC71" s="15"/>
      <c r="OD71" s="15"/>
      <c r="OE71" s="15"/>
      <c r="OF71" s="15"/>
      <c r="OG71" s="15"/>
      <c r="OH71" s="15"/>
      <c r="OI71" s="15"/>
      <c r="OJ71" s="15"/>
      <c r="OK71" s="15"/>
      <c r="OL71" s="15"/>
      <c r="OM71" s="15"/>
      <c r="ON71" s="15"/>
      <c r="OO71" s="15"/>
      <c r="OP71" s="15"/>
      <c r="OQ71" s="15"/>
      <c r="OR71" s="15"/>
      <c r="OS71" s="15"/>
      <c r="OT71" s="15"/>
      <c r="OU71" s="15"/>
      <c r="OV71" s="15"/>
      <c r="OW71" s="15"/>
      <c r="OX71" s="15"/>
      <c r="OY71" s="15"/>
      <c r="OZ71" s="15"/>
      <c r="PA71" s="15"/>
      <c r="PB71" s="15"/>
      <c r="PC71" s="15"/>
      <c r="PD71" s="15"/>
      <c r="PE71" s="15"/>
      <c r="PF71" s="15"/>
      <c r="PG71" s="15"/>
      <c r="PH71" s="15"/>
      <c r="PI71" s="15"/>
      <c r="PJ71" s="15"/>
      <c r="PK71" s="15"/>
      <c r="PL71" s="15"/>
      <c r="PM71" s="15"/>
      <c r="PN71" s="15"/>
      <c r="PO71" s="15"/>
      <c r="PP71" s="15"/>
      <c r="PQ71" s="15"/>
      <c r="PR71" s="15"/>
      <c r="PS71" s="15"/>
      <c r="PT71" s="15"/>
      <c r="PU71" s="15"/>
      <c r="PV71" s="15"/>
      <c r="PW71" s="15"/>
      <c r="PX71" s="15"/>
      <c r="PY71" s="15"/>
      <c r="PZ71" s="15"/>
      <c r="QA71" s="15"/>
      <c r="QB71" s="15"/>
      <c r="QC71" s="15"/>
      <c r="QD71" s="15"/>
      <c r="QE71" s="15"/>
      <c r="QF71" s="15"/>
      <c r="QG71" s="15"/>
      <c r="QH71" s="15"/>
      <c r="QI71" s="15"/>
      <c r="QJ71" s="15"/>
      <c r="QK71" s="15"/>
      <c r="QL71" s="15"/>
      <c r="QM71" s="15"/>
      <c r="QN71" s="15"/>
      <c r="QO71" s="15"/>
      <c r="QP71" s="15"/>
      <c r="QQ71" s="15"/>
      <c r="QR71" s="15"/>
      <c r="QS71" s="15"/>
      <c r="QT71" s="15"/>
      <c r="QU71" s="15"/>
      <c r="QV71" s="15"/>
      <c r="QW71" s="15"/>
      <c r="QX71" s="15"/>
      <c r="QY71" s="15"/>
      <c r="QZ71" s="15"/>
      <c r="RA71" s="15"/>
      <c r="RB71" s="15"/>
      <c r="RC71" s="15"/>
      <c r="RD71" s="15"/>
      <c r="RE71" s="15"/>
      <c r="RF71" s="15"/>
      <c r="RG71" s="15"/>
      <c r="RH71" s="15"/>
      <c r="RI71" s="15"/>
      <c r="RJ71" s="15"/>
      <c r="RK71" s="15"/>
      <c r="RL71" s="15"/>
      <c r="RM71" s="15"/>
      <c r="RN71" s="15"/>
      <c r="RO71" s="15"/>
      <c r="RP71" s="15"/>
      <c r="RQ71" s="15"/>
      <c r="RR71" s="15"/>
      <c r="RS71" s="15"/>
      <c r="RT71" s="15"/>
      <c r="RU71" s="15"/>
      <c r="RV71" s="15"/>
      <c r="RW71" s="15"/>
      <c r="RX71" s="15"/>
      <c r="RY71" s="15"/>
      <c r="RZ71" s="15"/>
      <c r="SA71" s="15"/>
      <c r="SB71" s="15"/>
      <c r="SC71" s="15"/>
      <c r="SD71" s="15"/>
      <c r="SE71" s="15"/>
      <c r="SF71" s="15"/>
      <c r="SG71" s="15"/>
      <c r="SH71" s="15"/>
      <c r="SI71" s="15"/>
      <c r="SJ71" s="15"/>
      <c r="SK71" s="15"/>
      <c r="SL71" s="15"/>
      <c r="SM71" s="15"/>
      <c r="SN71" s="15"/>
      <c r="SO71" s="15"/>
      <c r="SP71" s="15"/>
      <c r="SQ71" s="15"/>
      <c r="SR71" s="15"/>
      <c r="SS71" s="15"/>
      <c r="ST71" s="15"/>
      <c r="SU71" s="15"/>
      <c r="SV71" s="15"/>
      <c r="SW71" s="15"/>
      <c r="SX71" s="15"/>
      <c r="SY71" s="15"/>
      <c r="SZ71" s="15"/>
      <c r="TA71" s="15"/>
      <c r="TB71" s="15"/>
      <c r="TC71" s="15"/>
      <c r="TD71" s="15"/>
      <c r="TE71" s="15"/>
      <c r="TF71" s="15"/>
      <c r="TG71" s="15"/>
      <c r="TH71" s="15"/>
      <c r="TI71" s="15"/>
      <c r="TJ71" s="15"/>
      <c r="TK71" s="15"/>
      <c r="TL71" s="15"/>
      <c r="TM71" s="15"/>
      <c r="TN71" s="15"/>
      <c r="TO71" s="15"/>
      <c r="TP71" s="15"/>
      <c r="TQ71" s="15"/>
      <c r="TR71" s="15"/>
      <c r="TS71" s="15"/>
      <c r="TT71" s="15"/>
      <c r="TU71" s="15"/>
      <c r="TV71" s="15"/>
      <c r="TW71" s="15"/>
      <c r="TX71" s="15"/>
      <c r="TY71" s="15"/>
      <c r="TZ71" s="15"/>
      <c r="UA71" s="15"/>
      <c r="UB71" s="15"/>
      <c r="UC71" s="15"/>
      <c r="UD71" s="15"/>
      <c r="UE71" s="15"/>
      <c r="UF71" s="15"/>
      <c r="UG71" s="15"/>
      <c r="UH71" s="15"/>
      <c r="UI71" s="15"/>
      <c r="UJ71" s="15"/>
      <c r="UK71" s="15"/>
      <c r="UL71" s="15"/>
      <c r="UM71" s="15"/>
      <c r="UN71" s="15"/>
      <c r="UO71" s="15"/>
      <c r="UP71" s="15"/>
      <c r="UQ71" s="15"/>
      <c r="UR71" s="15"/>
      <c r="US71" s="15"/>
      <c r="UT71" s="15"/>
      <c r="UU71" s="15"/>
      <c r="UV71" s="15"/>
      <c r="UW71" s="15"/>
      <c r="UX71" s="15"/>
      <c r="UY71" s="15"/>
      <c r="UZ71" s="15"/>
      <c r="VA71" s="15"/>
      <c r="VB71" s="15"/>
      <c r="VC71" s="15"/>
      <c r="VD71" s="15"/>
      <c r="VE71" s="15"/>
      <c r="VF71" s="15"/>
      <c r="VG71" s="15"/>
      <c r="VH71" s="15"/>
      <c r="VI71" s="15"/>
      <c r="VJ71" s="15"/>
      <c r="VK71" s="15"/>
      <c r="VL71" s="15"/>
      <c r="VM71" s="15"/>
      <c r="VN71" s="15"/>
      <c r="VO71" s="15"/>
      <c r="VP71" s="15"/>
      <c r="VQ71" s="15"/>
      <c r="VR71" s="15"/>
      <c r="VS71" s="15"/>
      <c r="VT71" s="15"/>
      <c r="VU71" s="15"/>
      <c r="VV71" s="15"/>
      <c r="VW71" s="15"/>
      <c r="VX71" s="15"/>
      <c r="VY71" s="15"/>
      <c r="VZ71" s="15"/>
      <c r="WA71" s="15"/>
      <c r="WB71" s="15"/>
      <c r="WC71" s="15"/>
      <c r="WD71" s="15"/>
      <c r="WE71" s="15"/>
      <c r="WF71" s="15"/>
      <c r="WG71" s="15"/>
      <c r="WH71" s="15"/>
      <c r="WI71" s="15"/>
      <c r="WJ71" s="15"/>
      <c r="WK71" s="15"/>
      <c r="WL71" s="15"/>
      <c r="WM71" s="15"/>
      <c r="WN71" s="15"/>
      <c r="WO71" s="15"/>
      <c r="WP71" s="15"/>
      <c r="WQ71" s="15"/>
      <c r="WR71" s="15"/>
      <c r="WS71" s="15"/>
      <c r="WT71" s="15"/>
      <c r="WU71" s="15"/>
      <c r="WV71" s="15"/>
      <c r="WW71" s="15"/>
      <c r="WX71" s="15"/>
      <c r="WY71" s="15"/>
      <c r="WZ71" s="15"/>
      <c r="XA71" s="15"/>
      <c r="XB71" s="15"/>
      <c r="XC71" s="15"/>
      <c r="XD71" s="15"/>
      <c r="XE71" s="15"/>
      <c r="XF71" s="15"/>
      <c r="XG71" s="15"/>
      <c r="XH71" s="15"/>
      <c r="XI71" s="15"/>
      <c r="XJ71" s="15"/>
      <c r="XK71" s="15"/>
      <c r="XL71" s="15"/>
      <c r="XM71" s="15"/>
      <c r="XN71" s="15"/>
      <c r="XO71" s="15"/>
      <c r="XP71" s="15"/>
      <c r="XQ71" s="15"/>
      <c r="XR71" s="15"/>
      <c r="XS71" s="15"/>
      <c r="XT71" s="15"/>
      <c r="XU71" s="15"/>
      <c r="XV71" s="15"/>
      <c r="XW71" s="15"/>
      <c r="XX71" s="15"/>
      <c r="XY71" s="15"/>
      <c r="XZ71" s="15"/>
      <c r="YA71" s="15"/>
      <c r="YB71" s="15"/>
      <c r="YC71" s="15"/>
      <c r="YD71" s="15"/>
      <c r="YE71" s="15"/>
      <c r="YF71" s="15"/>
      <c r="YG71" s="15"/>
      <c r="YH71" s="15"/>
      <c r="YI71" s="15"/>
      <c r="YJ71" s="15"/>
      <c r="YK71" s="15"/>
      <c r="YL71" s="15"/>
      <c r="YM71" s="15"/>
      <c r="YN71" s="15"/>
      <c r="YO71" s="15"/>
      <c r="YP71" s="15"/>
      <c r="YQ71" s="15"/>
      <c r="YR71" s="15"/>
      <c r="YS71" s="15"/>
      <c r="YT71" s="15"/>
      <c r="YU71" s="15"/>
      <c r="YV71" s="15"/>
      <c r="YW71" s="15"/>
      <c r="YX71" s="15"/>
      <c r="YY71" s="15"/>
      <c r="YZ71" s="15"/>
      <c r="ZA71" s="15"/>
      <c r="ZB71" s="15"/>
      <c r="ZC71" s="15"/>
      <c r="ZD71" s="15"/>
      <c r="ZE71" s="15"/>
      <c r="ZF71" s="15"/>
      <c r="ZG71" s="15"/>
      <c r="ZH71" s="15"/>
      <c r="ZI71" s="15"/>
      <c r="ZJ71" s="15"/>
      <c r="ZK71" s="15"/>
      <c r="ZL71" s="15"/>
      <c r="ZM71" s="15"/>
      <c r="ZN71" s="15"/>
      <c r="ZO71" s="15"/>
      <c r="ZP71" s="15"/>
      <c r="ZQ71" s="15"/>
      <c r="ZR71" s="15"/>
      <c r="ZS71" s="15"/>
      <c r="ZT71" s="15"/>
      <c r="ZU71" s="15"/>
      <c r="ZV71" s="15"/>
      <c r="ZW71" s="15"/>
      <c r="ZX71" s="15"/>
      <c r="ZY71" s="15"/>
      <c r="ZZ71" s="15"/>
      <c r="AAA71" s="15"/>
      <c r="AAB71" s="15"/>
      <c r="AAC71" s="15"/>
      <c r="AAD71" s="15"/>
      <c r="AAE71" s="15"/>
      <c r="AAF71" s="15"/>
      <c r="AAG71" s="15"/>
      <c r="AAH71" s="15"/>
      <c r="AAI71" s="15"/>
      <c r="AAJ71" s="15"/>
      <c r="AAK71" s="15"/>
      <c r="AAL71" s="15"/>
      <c r="AAM71" s="15"/>
      <c r="AAN71" s="15"/>
      <c r="AAO71" s="15"/>
      <c r="AAP71" s="15"/>
      <c r="AAQ71" s="15"/>
      <c r="AAR71" s="15"/>
      <c r="AAS71" s="15"/>
      <c r="AAT71" s="15"/>
      <c r="AAU71" s="15"/>
      <c r="AAV71" s="15"/>
      <c r="AAW71" s="15"/>
      <c r="AAX71" s="15"/>
      <c r="AAY71" s="15"/>
      <c r="AAZ71" s="15"/>
      <c r="ABA71" s="15"/>
      <c r="ABB71" s="15"/>
      <c r="ABC71" s="15"/>
      <c r="ABD71" s="15"/>
      <c r="ABE71" s="15"/>
      <c r="ABF71" s="15"/>
      <c r="ABG71" s="15"/>
      <c r="ABH71" s="15"/>
      <c r="ABI71" s="15"/>
      <c r="ABJ71" s="15"/>
      <c r="ABK71" s="15"/>
      <c r="ABL71" s="15"/>
      <c r="ABM71" s="15"/>
      <c r="ABN71" s="15"/>
      <c r="ABO71" s="15"/>
      <c r="ABP71" s="15"/>
      <c r="ABQ71" s="15"/>
      <c r="ABR71" s="15"/>
      <c r="ABS71" s="15"/>
      <c r="ABT71" s="15"/>
      <c r="ABU71" s="15"/>
      <c r="ABV71" s="15"/>
      <c r="ABW71" s="15"/>
      <c r="ABX71" s="15"/>
      <c r="ABY71" s="15"/>
      <c r="ABZ71" s="15"/>
      <c r="ACA71" s="15"/>
      <c r="ACB71" s="15"/>
      <c r="ACC71" s="15"/>
      <c r="ACD71" s="15"/>
      <c r="ACE71" s="15"/>
      <c r="ACF71" s="15"/>
      <c r="ACG71" s="15"/>
      <c r="ACH71" s="15"/>
      <c r="ACI71" s="15"/>
      <c r="ACJ71" s="15"/>
      <c r="ACK71" s="15"/>
      <c r="ACL71" s="15"/>
      <c r="ACM71" s="15"/>
      <c r="ACN71" s="15"/>
      <c r="ACO71" s="15"/>
      <c r="ACP71" s="15"/>
      <c r="ACQ71" s="15"/>
      <c r="ACR71" s="15"/>
      <c r="ACS71" s="15"/>
      <c r="ACT71" s="15"/>
      <c r="ACU71" s="15"/>
      <c r="ACV71" s="15"/>
      <c r="ACW71" s="15"/>
      <c r="ACX71" s="15"/>
      <c r="ACY71" s="15"/>
      <c r="ACZ71" s="15"/>
      <c r="ADA71" s="15"/>
      <c r="ADB71" s="15"/>
      <c r="ADC71" s="15"/>
      <c r="ADD71" s="15"/>
      <c r="ADE71" s="15"/>
      <c r="ADF71" s="15"/>
      <c r="ADG71" s="15"/>
      <c r="ADH71" s="15"/>
      <c r="ADI71" s="15"/>
      <c r="ADJ71" s="15"/>
      <c r="ADK71" s="15"/>
      <c r="ADL71" s="15"/>
      <c r="ADM71" s="15"/>
      <c r="ADN71" s="15"/>
      <c r="ADO71" s="15"/>
      <c r="ADP71" s="15"/>
      <c r="ADQ71" s="15"/>
      <c r="ADR71" s="15"/>
      <c r="ADS71" s="15"/>
      <c r="ADT71" s="15"/>
      <c r="ADU71" s="15"/>
      <c r="ADV71" s="15"/>
      <c r="ADW71" s="15"/>
      <c r="ADX71" s="15"/>
      <c r="ADY71" s="15"/>
      <c r="ADZ71" s="15"/>
      <c r="AEA71" s="15"/>
      <c r="AEB71" s="15"/>
      <c r="AEC71" s="15"/>
      <c r="AED71" s="15"/>
      <c r="AEE71" s="15"/>
      <c r="AEF71" s="15"/>
      <c r="AEG71" s="15"/>
      <c r="AEH71" s="15"/>
      <c r="AEI71" s="15"/>
      <c r="AEJ71" s="15"/>
      <c r="AEK71" s="15"/>
      <c r="AEL71" s="15"/>
      <c r="AEM71" s="15"/>
      <c r="AEN71" s="15"/>
      <c r="AEO71" s="15"/>
      <c r="AEP71" s="15"/>
      <c r="AEQ71" s="15"/>
      <c r="AER71" s="15"/>
      <c r="AES71" s="15"/>
      <c r="AET71" s="15"/>
      <c r="AEU71" s="15"/>
      <c r="AEV71" s="15"/>
      <c r="AEW71" s="15"/>
      <c r="AEX71" s="15"/>
      <c r="AEY71" s="15"/>
      <c r="AEZ71" s="15"/>
      <c r="AFA71" s="15"/>
      <c r="AFB71" s="15"/>
      <c r="AFC71" s="15"/>
      <c r="AFD71" s="15"/>
      <c r="AFE71" s="15"/>
      <c r="AFF71" s="15"/>
      <c r="AFG71" s="15"/>
      <c r="AFH71" s="15"/>
      <c r="AFI71" s="15"/>
      <c r="AFJ71" s="15"/>
      <c r="AFK71" s="15"/>
      <c r="AFL71" s="15"/>
      <c r="AFM71" s="15"/>
      <c r="AFN71" s="15"/>
      <c r="AFO71" s="15"/>
      <c r="AFP71" s="15"/>
      <c r="AFQ71" s="15"/>
      <c r="AFR71" s="15"/>
      <c r="AFS71" s="15"/>
      <c r="AFT71" s="15"/>
      <c r="AFU71" s="15"/>
      <c r="AFV71" s="15"/>
      <c r="AFW71" s="15"/>
      <c r="AFX71" s="15"/>
      <c r="AFY71" s="15"/>
      <c r="AFZ71" s="15"/>
      <c r="AGA71" s="15"/>
      <c r="AGB71" s="15"/>
      <c r="AGC71" s="15"/>
      <c r="AGD71" s="15"/>
      <c r="AGE71" s="15"/>
      <c r="AGF71" s="15"/>
      <c r="AGG71" s="15"/>
      <c r="AGH71" s="15"/>
      <c r="AGI71" s="15"/>
      <c r="AGJ71" s="15"/>
      <c r="AGK71" s="15"/>
      <c r="AGL71" s="15"/>
      <c r="AGM71" s="15"/>
      <c r="AGN71" s="15"/>
      <c r="AGO71" s="15"/>
      <c r="AGP71" s="15"/>
      <c r="AGQ71" s="15"/>
      <c r="AGR71" s="15"/>
      <c r="AGS71" s="15"/>
      <c r="AGT71" s="15"/>
      <c r="AGU71" s="15"/>
      <c r="AGV71" s="15"/>
      <c r="AGW71" s="15"/>
      <c r="AGX71" s="15"/>
      <c r="AGY71" s="15"/>
      <c r="AGZ71" s="15"/>
      <c r="AHA71" s="15"/>
      <c r="AHB71" s="15"/>
      <c r="AHC71" s="15"/>
      <c r="AHD71" s="15"/>
      <c r="AHE71" s="15"/>
      <c r="AHF71" s="15"/>
      <c r="AHG71" s="15"/>
      <c r="AHH71" s="15"/>
      <c r="AHI71" s="15"/>
      <c r="AHJ71" s="15"/>
      <c r="AHK71" s="15"/>
      <c r="AHL71" s="15"/>
      <c r="AHM71" s="15"/>
      <c r="AHN71" s="15"/>
      <c r="AHO71" s="15"/>
      <c r="AHP71" s="15"/>
      <c r="AHQ71" s="15"/>
      <c r="AHR71" s="15"/>
      <c r="AHS71" s="15"/>
      <c r="AHT71" s="15"/>
      <c r="AHU71" s="15"/>
      <c r="AHV71" s="15"/>
      <c r="AHW71" s="15"/>
      <c r="AHX71" s="15"/>
      <c r="AHY71" s="15"/>
      <c r="AHZ71" s="15"/>
      <c r="AIA71" s="15"/>
      <c r="AIB71" s="15"/>
      <c r="AIC71" s="15"/>
      <c r="AID71" s="15"/>
      <c r="AIE71" s="15"/>
      <c r="AIF71" s="15"/>
      <c r="AIG71" s="15"/>
      <c r="AIH71" s="15"/>
      <c r="AII71" s="15"/>
      <c r="AIJ71" s="15"/>
      <c r="AIK71" s="15"/>
      <c r="AIL71" s="15"/>
      <c r="AIM71" s="15"/>
      <c r="AIN71" s="15"/>
      <c r="AIO71" s="15"/>
      <c r="AIP71" s="15"/>
      <c r="AIQ71" s="15"/>
      <c r="AIR71" s="15"/>
      <c r="AIS71" s="15"/>
      <c r="AIT71" s="15"/>
      <c r="AIU71" s="15"/>
      <c r="AIV71" s="15"/>
      <c r="AIW71" s="15"/>
      <c r="AIX71" s="15"/>
      <c r="AIY71" s="15"/>
      <c r="AIZ71" s="15"/>
      <c r="AJA71" s="15"/>
      <c r="AJB71" s="15"/>
      <c r="AJC71" s="15"/>
      <c r="AJD71" s="15"/>
      <c r="AJE71" s="15"/>
      <c r="AJF71" s="15"/>
      <c r="AJG71" s="15"/>
      <c r="AJH71" s="15"/>
      <c r="AJI71" s="15"/>
      <c r="AJJ71" s="15"/>
      <c r="AJK71" s="15"/>
      <c r="AJL71" s="15"/>
      <c r="AJM71" s="15"/>
      <c r="AJN71" s="15"/>
      <c r="AJO71" s="15"/>
      <c r="AJP71" s="15"/>
      <c r="AJQ71" s="15"/>
      <c r="AJR71" s="15"/>
      <c r="AJS71" s="15"/>
      <c r="AJT71" s="15"/>
      <c r="AJU71" s="15"/>
      <c r="AJV71" s="15"/>
      <c r="AJW71" s="15"/>
      <c r="AJX71" s="15"/>
      <c r="AJY71" s="15"/>
      <c r="AJZ71" s="15"/>
      <c r="AKA71" s="15"/>
      <c r="AKB71" s="15"/>
      <c r="AKC71" s="15"/>
      <c r="AKD71" s="15"/>
      <c r="AKE71" s="15"/>
      <c r="AKF71" s="15"/>
      <c r="AKG71" s="15"/>
      <c r="AKH71" s="15"/>
      <c r="AKI71" s="15"/>
      <c r="AKJ71" s="15"/>
      <c r="AKK71" s="15"/>
      <c r="AKL71" s="15"/>
      <c r="AKM71" s="15"/>
      <c r="AKN71" s="15"/>
      <c r="AKO71" s="15"/>
      <c r="AKP71" s="15"/>
      <c r="AKQ71" s="15"/>
      <c r="AKR71" s="15"/>
      <c r="AKS71" s="15"/>
      <c r="AKT71" s="15"/>
      <c r="AKU71" s="15"/>
      <c r="AKV71" s="15"/>
      <c r="AKW71" s="15"/>
      <c r="AKX71" s="15"/>
      <c r="AKY71" s="15"/>
      <c r="AKZ71" s="15"/>
      <c r="ALA71" s="15"/>
      <c r="ALB71" s="15"/>
      <c r="ALC71" s="15"/>
      <c r="ALD71" s="15"/>
      <c r="ALE71" s="15"/>
      <c r="ALF71" s="15"/>
      <c r="ALG71" s="15"/>
      <c r="ALH71" s="15"/>
      <c r="ALI71" s="15"/>
      <c r="ALJ71" s="15"/>
      <c r="ALK71" s="15"/>
      <c r="ALL71" s="15"/>
      <c r="ALM71" s="15"/>
      <c r="ALN71" s="15"/>
      <c r="ALO71" s="15"/>
      <c r="ALP71" s="15"/>
      <c r="ALQ71" s="15"/>
      <c r="ALR71" s="15"/>
      <c r="ALS71" s="15"/>
      <c r="ALT71" s="15"/>
      <c r="ALU71" s="15"/>
      <c r="ALV71" s="15"/>
      <c r="ALW71" s="15"/>
      <c r="ALX71" s="15"/>
      <c r="ALY71" s="15"/>
      <c r="ALZ71" s="15"/>
      <c r="AMA71" s="15"/>
      <c r="AMB71" s="15"/>
      <c r="AMC71" s="15"/>
      <c r="AMD71" s="15"/>
      <c r="AME71" s="15"/>
      <c r="AMF71" s="15"/>
      <c r="AMG71" s="15"/>
      <c r="AMH71" s="15"/>
    </row>
    <row r="72" spans="1:1022">
      <c r="A72" s="29"/>
      <c r="B72" s="27"/>
      <c r="C72" s="15"/>
      <c r="D72" s="16"/>
      <c r="E72" s="16"/>
      <c r="F72" s="114"/>
      <c r="G72" s="244"/>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c r="FP72" s="15"/>
      <c r="FQ72" s="15"/>
      <c r="FR72" s="15"/>
      <c r="FS72" s="15"/>
      <c r="FT72" s="15"/>
      <c r="FU72" s="15"/>
      <c r="FV72" s="15"/>
      <c r="FW72" s="15"/>
      <c r="FX72" s="15"/>
      <c r="FY72" s="15"/>
      <c r="FZ72" s="15"/>
      <c r="GA72" s="15"/>
      <c r="GB72" s="15"/>
      <c r="GC72" s="15"/>
      <c r="GD72" s="15"/>
      <c r="GE72" s="15"/>
      <c r="GF72" s="15"/>
      <c r="GG72" s="15"/>
      <c r="GH72" s="15"/>
      <c r="GI72" s="15"/>
      <c r="GJ72" s="15"/>
      <c r="GK72" s="15"/>
      <c r="GL72" s="15"/>
      <c r="GM72" s="15"/>
      <c r="GN72" s="15"/>
      <c r="GO72" s="15"/>
      <c r="GP72" s="15"/>
      <c r="GQ72" s="15"/>
      <c r="GR72" s="15"/>
      <c r="GS72" s="15"/>
      <c r="GT72" s="15"/>
      <c r="GU72" s="15"/>
      <c r="GV72" s="15"/>
      <c r="GW72" s="15"/>
      <c r="GX72" s="15"/>
      <c r="GY72" s="15"/>
      <c r="GZ72" s="15"/>
      <c r="HA72" s="15"/>
      <c r="HB72" s="15"/>
      <c r="HC72" s="15"/>
      <c r="HD72" s="15"/>
      <c r="HE72" s="15"/>
      <c r="HF72" s="15"/>
      <c r="HG72" s="15"/>
      <c r="HH72" s="15"/>
      <c r="HI72" s="15"/>
      <c r="HJ72" s="15"/>
      <c r="HK72" s="15"/>
      <c r="HL72" s="15"/>
      <c r="HM72" s="15"/>
      <c r="HN72" s="15"/>
      <c r="HO72" s="15"/>
      <c r="HP72" s="15"/>
      <c r="HQ72" s="15"/>
      <c r="HR72" s="15"/>
      <c r="HS72" s="15"/>
      <c r="HT72" s="15"/>
      <c r="HU72" s="15"/>
      <c r="HV72" s="15"/>
      <c r="HW72" s="15"/>
      <c r="HX72" s="15"/>
      <c r="HY72" s="15"/>
      <c r="HZ72" s="15"/>
      <c r="IA72" s="15"/>
      <c r="IB72" s="15"/>
      <c r="IC72" s="15"/>
      <c r="ID72" s="15"/>
      <c r="IE72" s="15"/>
      <c r="IF72" s="15"/>
      <c r="IG72" s="15"/>
      <c r="IH72" s="15"/>
      <c r="II72" s="15"/>
      <c r="IJ72" s="15"/>
      <c r="IK72" s="15"/>
      <c r="IL72" s="15"/>
      <c r="IM72" s="15"/>
      <c r="IN72" s="15"/>
      <c r="IO72" s="15"/>
      <c r="IP72" s="15"/>
      <c r="IQ72" s="15"/>
      <c r="IR72" s="15"/>
      <c r="IS72" s="15"/>
      <c r="IT72" s="15"/>
      <c r="IU72" s="15"/>
      <c r="IV72" s="15"/>
      <c r="IW72" s="15"/>
      <c r="IX72" s="15"/>
      <c r="IY72" s="15"/>
      <c r="IZ72" s="15"/>
      <c r="JA72" s="15"/>
      <c r="JB72" s="15"/>
      <c r="JC72" s="15"/>
      <c r="JD72" s="15"/>
      <c r="JE72" s="15"/>
      <c r="JF72" s="15"/>
      <c r="JG72" s="15"/>
      <c r="JH72" s="15"/>
      <c r="JI72" s="15"/>
      <c r="JJ72" s="15"/>
      <c r="JK72" s="15"/>
      <c r="JL72" s="15"/>
      <c r="JM72" s="15"/>
      <c r="JN72" s="15"/>
      <c r="JO72" s="15"/>
      <c r="JP72" s="15"/>
      <c r="JQ72" s="15"/>
      <c r="JR72" s="15"/>
      <c r="JS72" s="15"/>
      <c r="JT72" s="15"/>
      <c r="JU72" s="15"/>
      <c r="JV72" s="15"/>
      <c r="JW72" s="15"/>
      <c r="JX72" s="15"/>
      <c r="JY72" s="15"/>
      <c r="JZ72" s="15"/>
      <c r="KA72" s="15"/>
      <c r="KB72" s="15"/>
      <c r="KC72" s="15"/>
      <c r="KD72" s="15"/>
      <c r="KE72" s="15"/>
      <c r="KF72" s="15"/>
      <c r="KG72" s="15"/>
      <c r="KH72" s="15"/>
      <c r="KI72" s="15"/>
      <c r="KJ72" s="15"/>
      <c r="KK72" s="15"/>
      <c r="KL72" s="15"/>
      <c r="KM72" s="15"/>
      <c r="KN72" s="15"/>
      <c r="KO72" s="15"/>
      <c r="KP72" s="15"/>
      <c r="KQ72" s="15"/>
      <c r="KR72" s="15"/>
      <c r="KS72" s="15"/>
      <c r="KT72" s="15"/>
      <c r="KU72" s="15"/>
      <c r="KV72" s="15"/>
      <c r="KW72" s="15"/>
      <c r="KX72" s="15"/>
      <c r="KY72" s="15"/>
      <c r="KZ72" s="15"/>
      <c r="LA72" s="15"/>
      <c r="LB72" s="15"/>
      <c r="LC72" s="15"/>
      <c r="LD72" s="15"/>
      <c r="LE72" s="15"/>
      <c r="LF72" s="15"/>
      <c r="LG72" s="15"/>
      <c r="LH72" s="15"/>
      <c r="LI72" s="15"/>
      <c r="LJ72" s="15"/>
      <c r="LK72" s="15"/>
      <c r="LL72" s="15"/>
      <c r="LM72" s="15"/>
      <c r="LN72" s="15"/>
      <c r="LO72" s="15"/>
      <c r="LP72" s="15"/>
      <c r="LQ72" s="15"/>
      <c r="LR72" s="15"/>
      <c r="LS72" s="15"/>
      <c r="LT72" s="15"/>
      <c r="LU72" s="15"/>
      <c r="LV72" s="15"/>
      <c r="LW72" s="15"/>
      <c r="LX72" s="15"/>
      <c r="LY72" s="15"/>
      <c r="LZ72" s="15"/>
      <c r="MA72" s="15"/>
      <c r="MB72" s="15"/>
      <c r="MC72" s="15"/>
      <c r="MD72" s="15"/>
      <c r="ME72" s="15"/>
      <c r="MF72" s="15"/>
      <c r="MG72" s="15"/>
      <c r="MH72" s="15"/>
      <c r="MI72" s="15"/>
      <c r="MJ72" s="15"/>
      <c r="MK72" s="15"/>
      <c r="ML72" s="15"/>
      <c r="MM72" s="15"/>
      <c r="MN72" s="15"/>
      <c r="MO72" s="15"/>
      <c r="MP72" s="15"/>
      <c r="MQ72" s="15"/>
      <c r="MR72" s="15"/>
      <c r="MS72" s="15"/>
      <c r="MT72" s="15"/>
      <c r="MU72" s="15"/>
      <c r="MV72" s="15"/>
      <c r="MW72" s="15"/>
      <c r="MX72" s="15"/>
      <c r="MY72" s="15"/>
      <c r="MZ72" s="15"/>
      <c r="NA72" s="15"/>
      <c r="NB72" s="15"/>
      <c r="NC72" s="15"/>
      <c r="ND72" s="15"/>
      <c r="NE72" s="15"/>
      <c r="NF72" s="15"/>
      <c r="NG72" s="15"/>
      <c r="NH72" s="15"/>
      <c r="NI72" s="15"/>
      <c r="NJ72" s="15"/>
      <c r="NK72" s="15"/>
      <c r="NL72" s="15"/>
      <c r="NM72" s="15"/>
      <c r="NN72" s="15"/>
      <c r="NO72" s="15"/>
      <c r="NP72" s="15"/>
      <c r="NQ72" s="15"/>
      <c r="NR72" s="15"/>
      <c r="NS72" s="15"/>
      <c r="NT72" s="15"/>
      <c r="NU72" s="15"/>
      <c r="NV72" s="15"/>
      <c r="NW72" s="15"/>
      <c r="NX72" s="15"/>
      <c r="NY72" s="15"/>
      <c r="NZ72" s="15"/>
      <c r="OA72" s="15"/>
      <c r="OB72" s="15"/>
      <c r="OC72" s="15"/>
      <c r="OD72" s="15"/>
      <c r="OE72" s="15"/>
      <c r="OF72" s="15"/>
      <c r="OG72" s="15"/>
      <c r="OH72" s="15"/>
      <c r="OI72" s="15"/>
      <c r="OJ72" s="15"/>
      <c r="OK72" s="15"/>
      <c r="OL72" s="15"/>
      <c r="OM72" s="15"/>
      <c r="ON72" s="15"/>
      <c r="OO72" s="15"/>
      <c r="OP72" s="15"/>
      <c r="OQ72" s="15"/>
      <c r="OR72" s="15"/>
      <c r="OS72" s="15"/>
      <c r="OT72" s="15"/>
      <c r="OU72" s="15"/>
      <c r="OV72" s="15"/>
      <c r="OW72" s="15"/>
      <c r="OX72" s="15"/>
      <c r="OY72" s="15"/>
      <c r="OZ72" s="15"/>
      <c r="PA72" s="15"/>
      <c r="PB72" s="15"/>
      <c r="PC72" s="15"/>
      <c r="PD72" s="15"/>
      <c r="PE72" s="15"/>
      <c r="PF72" s="15"/>
      <c r="PG72" s="15"/>
      <c r="PH72" s="15"/>
      <c r="PI72" s="15"/>
      <c r="PJ72" s="15"/>
      <c r="PK72" s="15"/>
      <c r="PL72" s="15"/>
      <c r="PM72" s="15"/>
      <c r="PN72" s="15"/>
      <c r="PO72" s="15"/>
      <c r="PP72" s="15"/>
      <c r="PQ72" s="15"/>
      <c r="PR72" s="15"/>
      <c r="PS72" s="15"/>
      <c r="PT72" s="15"/>
      <c r="PU72" s="15"/>
      <c r="PV72" s="15"/>
      <c r="PW72" s="15"/>
      <c r="PX72" s="15"/>
      <c r="PY72" s="15"/>
      <c r="PZ72" s="15"/>
      <c r="QA72" s="15"/>
      <c r="QB72" s="15"/>
      <c r="QC72" s="15"/>
      <c r="QD72" s="15"/>
      <c r="QE72" s="15"/>
      <c r="QF72" s="15"/>
      <c r="QG72" s="15"/>
      <c r="QH72" s="15"/>
      <c r="QI72" s="15"/>
      <c r="QJ72" s="15"/>
      <c r="QK72" s="15"/>
      <c r="QL72" s="15"/>
      <c r="QM72" s="15"/>
      <c r="QN72" s="15"/>
      <c r="QO72" s="15"/>
      <c r="QP72" s="15"/>
      <c r="QQ72" s="15"/>
      <c r="QR72" s="15"/>
      <c r="QS72" s="15"/>
      <c r="QT72" s="15"/>
      <c r="QU72" s="15"/>
      <c r="QV72" s="15"/>
      <c r="QW72" s="15"/>
      <c r="QX72" s="15"/>
      <c r="QY72" s="15"/>
      <c r="QZ72" s="15"/>
      <c r="RA72" s="15"/>
      <c r="RB72" s="15"/>
      <c r="RC72" s="15"/>
      <c r="RD72" s="15"/>
      <c r="RE72" s="15"/>
      <c r="RF72" s="15"/>
      <c r="RG72" s="15"/>
      <c r="RH72" s="15"/>
      <c r="RI72" s="15"/>
      <c r="RJ72" s="15"/>
      <c r="RK72" s="15"/>
      <c r="RL72" s="15"/>
      <c r="RM72" s="15"/>
      <c r="RN72" s="15"/>
      <c r="RO72" s="15"/>
      <c r="RP72" s="15"/>
      <c r="RQ72" s="15"/>
      <c r="RR72" s="15"/>
      <c r="RS72" s="15"/>
      <c r="RT72" s="15"/>
      <c r="RU72" s="15"/>
      <c r="RV72" s="15"/>
      <c r="RW72" s="15"/>
      <c r="RX72" s="15"/>
      <c r="RY72" s="15"/>
      <c r="RZ72" s="15"/>
      <c r="SA72" s="15"/>
      <c r="SB72" s="15"/>
      <c r="SC72" s="15"/>
      <c r="SD72" s="15"/>
      <c r="SE72" s="15"/>
      <c r="SF72" s="15"/>
      <c r="SG72" s="15"/>
      <c r="SH72" s="15"/>
      <c r="SI72" s="15"/>
      <c r="SJ72" s="15"/>
      <c r="SK72" s="15"/>
      <c r="SL72" s="15"/>
      <c r="SM72" s="15"/>
      <c r="SN72" s="15"/>
      <c r="SO72" s="15"/>
      <c r="SP72" s="15"/>
      <c r="SQ72" s="15"/>
      <c r="SR72" s="15"/>
      <c r="SS72" s="15"/>
      <c r="ST72" s="15"/>
      <c r="SU72" s="15"/>
      <c r="SV72" s="15"/>
      <c r="SW72" s="15"/>
      <c r="SX72" s="15"/>
      <c r="SY72" s="15"/>
      <c r="SZ72" s="15"/>
      <c r="TA72" s="15"/>
      <c r="TB72" s="15"/>
      <c r="TC72" s="15"/>
      <c r="TD72" s="15"/>
      <c r="TE72" s="15"/>
      <c r="TF72" s="15"/>
      <c r="TG72" s="15"/>
      <c r="TH72" s="15"/>
      <c r="TI72" s="15"/>
      <c r="TJ72" s="15"/>
      <c r="TK72" s="15"/>
      <c r="TL72" s="15"/>
      <c r="TM72" s="15"/>
      <c r="TN72" s="15"/>
      <c r="TO72" s="15"/>
      <c r="TP72" s="15"/>
      <c r="TQ72" s="15"/>
      <c r="TR72" s="15"/>
      <c r="TS72" s="15"/>
      <c r="TT72" s="15"/>
      <c r="TU72" s="15"/>
      <c r="TV72" s="15"/>
      <c r="TW72" s="15"/>
      <c r="TX72" s="15"/>
      <c r="TY72" s="15"/>
      <c r="TZ72" s="15"/>
      <c r="UA72" s="15"/>
      <c r="UB72" s="15"/>
      <c r="UC72" s="15"/>
      <c r="UD72" s="15"/>
      <c r="UE72" s="15"/>
      <c r="UF72" s="15"/>
      <c r="UG72" s="15"/>
      <c r="UH72" s="15"/>
      <c r="UI72" s="15"/>
      <c r="UJ72" s="15"/>
      <c r="UK72" s="15"/>
      <c r="UL72" s="15"/>
      <c r="UM72" s="15"/>
      <c r="UN72" s="15"/>
      <c r="UO72" s="15"/>
      <c r="UP72" s="15"/>
      <c r="UQ72" s="15"/>
      <c r="UR72" s="15"/>
      <c r="US72" s="15"/>
      <c r="UT72" s="15"/>
      <c r="UU72" s="15"/>
      <c r="UV72" s="15"/>
      <c r="UW72" s="15"/>
      <c r="UX72" s="15"/>
      <c r="UY72" s="15"/>
      <c r="UZ72" s="15"/>
      <c r="VA72" s="15"/>
      <c r="VB72" s="15"/>
      <c r="VC72" s="15"/>
      <c r="VD72" s="15"/>
      <c r="VE72" s="15"/>
      <c r="VF72" s="15"/>
      <c r="VG72" s="15"/>
      <c r="VH72" s="15"/>
      <c r="VI72" s="15"/>
      <c r="VJ72" s="15"/>
      <c r="VK72" s="15"/>
      <c r="VL72" s="15"/>
      <c r="VM72" s="15"/>
      <c r="VN72" s="15"/>
      <c r="VO72" s="15"/>
      <c r="VP72" s="15"/>
      <c r="VQ72" s="15"/>
      <c r="VR72" s="15"/>
      <c r="VS72" s="15"/>
      <c r="VT72" s="15"/>
      <c r="VU72" s="15"/>
      <c r="VV72" s="15"/>
      <c r="VW72" s="15"/>
      <c r="VX72" s="15"/>
      <c r="VY72" s="15"/>
      <c r="VZ72" s="15"/>
      <c r="WA72" s="15"/>
      <c r="WB72" s="15"/>
      <c r="WC72" s="15"/>
      <c r="WD72" s="15"/>
      <c r="WE72" s="15"/>
      <c r="WF72" s="15"/>
      <c r="WG72" s="15"/>
      <c r="WH72" s="15"/>
      <c r="WI72" s="15"/>
      <c r="WJ72" s="15"/>
      <c r="WK72" s="15"/>
      <c r="WL72" s="15"/>
      <c r="WM72" s="15"/>
      <c r="WN72" s="15"/>
      <c r="WO72" s="15"/>
      <c r="WP72" s="15"/>
      <c r="WQ72" s="15"/>
      <c r="WR72" s="15"/>
      <c r="WS72" s="15"/>
      <c r="WT72" s="15"/>
      <c r="WU72" s="15"/>
      <c r="WV72" s="15"/>
      <c r="WW72" s="15"/>
      <c r="WX72" s="15"/>
      <c r="WY72" s="15"/>
      <c r="WZ72" s="15"/>
      <c r="XA72" s="15"/>
      <c r="XB72" s="15"/>
      <c r="XC72" s="15"/>
      <c r="XD72" s="15"/>
      <c r="XE72" s="15"/>
      <c r="XF72" s="15"/>
      <c r="XG72" s="15"/>
      <c r="XH72" s="15"/>
      <c r="XI72" s="15"/>
      <c r="XJ72" s="15"/>
      <c r="XK72" s="15"/>
      <c r="XL72" s="15"/>
      <c r="XM72" s="15"/>
      <c r="XN72" s="15"/>
      <c r="XO72" s="15"/>
      <c r="XP72" s="15"/>
      <c r="XQ72" s="15"/>
      <c r="XR72" s="15"/>
      <c r="XS72" s="15"/>
      <c r="XT72" s="15"/>
      <c r="XU72" s="15"/>
      <c r="XV72" s="15"/>
      <c r="XW72" s="15"/>
      <c r="XX72" s="15"/>
      <c r="XY72" s="15"/>
      <c r="XZ72" s="15"/>
      <c r="YA72" s="15"/>
      <c r="YB72" s="15"/>
      <c r="YC72" s="15"/>
      <c r="YD72" s="15"/>
      <c r="YE72" s="15"/>
      <c r="YF72" s="15"/>
      <c r="YG72" s="15"/>
      <c r="YH72" s="15"/>
      <c r="YI72" s="15"/>
      <c r="YJ72" s="15"/>
      <c r="YK72" s="15"/>
      <c r="YL72" s="15"/>
      <c r="YM72" s="15"/>
      <c r="YN72" s="15"/>
      <c r="YO72" s="15"/>
      <c r="YP72" s="15"/>
      <c r="YQ72" s="15"/>
      <c r="YR72" s="15"/>
      <c r="YS72" s="15"/>
      <c r="YT72" s="15"/>
      <c r="YU72" s="15"/>
      <c r="YV72" s="15"/>
      <c r="YW72" s="15"/>
      <c r="YX72" s="15"/>
      <c r="YY72" s="15"/>
      <c r="YZ72" s="15"/>
      <c r="ZA72" s="15"/>
      <c r="ZB72" s="15"/>
      <c r="ZC72" s="15"/>
      <c r="ZD72" s="15"/>
      <c r="ZE72" s="15"/>
      <c r="ZF72" s="15"/>
      <c r="ZG72" s="15"/>
      <c r="ZH72" s="15"/>
      <c r="ZI72" s="15"/>
      <c r="ZJ72" s="15"/>
      <c r="ZK72" s="15"/>
      <c r="ZL72" s="15"/>
      <c r="ZM72" s="15"/>
      <c r="ZN72" s="15"/>
      <c r="ZO72" s="15"/>
      <c r="ZP72" s="15"/>
      <c r="ZQ72" s="15"/>
      <c r="ZR72" s="15"/>
      <c r="ZS72" s="15"/>
      <c r="ZT72" s="15"/>
      <c r="ZU72" s="15"/>
      <c r="ZV72" s="15"/>
      <c r="ZW72" s="15"/>
      <c r="ZX72" s="15"/>
      <c r="ZY72" s="15"/>
      <c r="ZZ72" s="15"/>
      <c r="AAA72" s="15"/>
      <c r="AAB72" s="15"/>
      <c r="AAC72" s="15"/>
      <c r="AAD72" s="15"/>
      <c r="AAE72" s="15"/>
      <c r="AAF72" s="15"/>
      <c r="AAG72" s="15"/>
      <c r="AAH72" s="15"/>
      <c r="AAI72" s="15"/>
      <c r="AAJ72" s="15"/>
      <c r="AAK72" s="15"/>
      <c r="AAL72" s="15"/>
      <c r="AAM72" s="15"/>
      <c r="AAN72" s="15"/>
      <c r="AAO72" s="15"/>
      <c r="AAP72" s="15"/>
      <c r="AAQ72" s="15"/>
      <c r="AAR72" s="15"/>
      <c r="AAS72" s="15"/>
      <c r="AAT72" s="15"/>
      <c r="AAU72" s="15"/>
      <c r="AAV72" s="15"/>
      <c r="AAW72" s="15"/>
      <c r="AAX72" s="15"/>
      <c r="AAY72" s="15"/>
      <c r="AAZ72" s="15"/>
      <c r="ABA72" s="15"/>
      <c r="ABB72" s="15"/>
      <c r="ABC72" s="15"/>
      <c r="ABD72" s="15"/>
      <c r="ABE72" s="15"/>
      <c r="ABF72" s="15"/>
      <c r="ABG72" s="15"/>
      <c r="ABH72" s="15"/>
      <c r="ABI72" s="15"/>
      <c r="ABJ72" s="15"/>
      <c r="ABK72" s="15"/>
      <c r="ABL72" s="15"/>
      <c r="ABM72" s="15"/>
      <c r="ABN72" s="15"/>
      <c r="ABO72" s="15"/>
      <c r="ABP72" s="15"/>
      <c r="ABQ72" s="15"/>
      <c r="ABR72" s="15"/>
      <c r="ABS72" s="15"/>
      <c r="ABT72" s="15"/>
      <c r="ABU72" s="15"/>
      <c r="ABV72" s="15"/>
      <c r="ABW72" s="15"/>
      <c r="ABX72" s="15"/>
      <c r="ABY72" s="15"/>
      <c r="ABZ72" s="15"/>
      <c r="ACA72" s="15"/>
      <c r="ACB72" s="15"/>
      <c r="ACC72" s="15"/>
      <c r="ACD72" s="15"/>
      <c r="ACE72" s="15"/>
      <c r="ACF72" s="15"/>
      <c r="ACG72" s="15"/>
      <c r="ACH72" s="15"/>
      <c r="ACI72" s="15"/>
      <c r="ACJ72" s="15"/>
      <c r="ACK72" s="15"/>
      <c r="ACL72" s="15"/>
      <c r="ACM72" s="15"/>
      <c r="ACN72" s="15"/>
      <c r="ACO72" s="15"/>
      <c r="ACP72" s="15"/>
      <c r="ACQ72" s="15"/>
      <c r="ACR72" s="15"/>
      <c r="ACS72" s="15"/>
      <c r="ACT72" s="15"/>
      <c r="ACU72" s="15"/>
      <c r="ACV72" s="15"/>
      <c r="ACW72" s="15"/>
      <c r="ACX72" s="15"/>
      <c r="ACY72" s="15"/>
      <c r="ACZ72" s="15"/>
      <c r="ADA72" s="15"/>
      <c r="ADB72" s="15"/>
      <c r="ADC72" s="15"/>
      <c r="ADD72" s="15"/>
      <c r="ADE72" s="15"/>
      <c r="ADF72" s="15"/>
      <c r="ADG72" s="15"/>
      <c r="ADH72" s="15"/>
      <c r="ADI72" s="15"/>
      <c r="ADJ72" s="15"/>
      <c r="ADK72" s="15"/>
      <c r="ADL72" s="15"/>
      <c r="ADM72" s="15"/>
      <c r="ADN72" s="15"/>
      <c r="ADO72" s="15"/>
      <c r="ADP72" s="15"/>
      <c r="ADQ72" s="15"/>
      <c r="ADR72" s="15"/>
      <c r="ADS72" s="15"/>
      <c r="ADT72" s="15"/>
      <c r="ADU72" s="15"/>
      <c r="ADV72" s="15"/>
      <c r="ADW72" s="15"/>
      <c r="ADX72" s="15"/>
      <c r="ADY72" s="15"/>
      <c r="ADZ72" s="15"/>
      <c r="AEA72" s="15"/>
      <c r="AEB72" s="15"/>
      <c r="AEC72" s="15"/>
      <c r="AED72" s="15"/>
      <c r="AEE72" s="15"/>
      <c r="AEF72" s="15"/>
      <c r="AEG72" s="15"/>
      <c r="AEH72" s="15"/>
      <c r="AEI72" s="15"/>
      <c r="AEJ72" s="15"/>
      <c r="AEK72" s="15"/>
      <c r="AEL72" s="15"/>
      <c r="AEM72" s="15"/>
      <c r="AEN72" s="15"/>
      <c r="AEO72" s="15"/>
      <c r="AEP72" s="15"/>
      <c r="AEQ72" s="15"/>
      <c r="AER72" s="15"/>
      <c r="AES72" s="15"/>
      <c r="AET72" s="15"/>
      <c r="AEU72" s="15"/>
      <c r="AEV72" s="15"/>
      <c r="AEW72" s="15"/>
      <c r="AEX72" s="15"/>
      <c r="AEY72" s="15"/>
      <c r="AEZ72" s="15"/>
      <c r="AFA72" s="15"/>
      <c r="AFB72" s="15"/>
      <c r="AFC72" s="15"/>
      <c r="AFD72" s="15"/>
      <c r="AFE72" s="15"/>
      <c r="AFF72" s="15"/>
      <c r="AFG72" s="15"/>
      <c r="AFH72" s="15"/>
      <c r="AFI72" s="15"/>
      <c r="AFJ72" s="15"/>
      <c r="AFK72" s="15"/>
      <c r="AFL72" s="15"/>
      <c r="AFM72" s="15"/>
      <c r="AFN72" s="15"/>
      <c r="AFO72" s="15"/>
      <c r="AFP72" s="15"/>
      <c r="AFQ72" s="15"/>
      <c r="AFR72" s="15"/>
      <c r="AFS72" s="15"/>
      <c r="AFT72" s="15"/>
      <c r="AFU72" s="15"/>
      <c r="AFV72" s="15"/>
      <c r="AFW72" s="15"/>
      <c r="AFX72" s="15"/>
      <c r="AFY72" s="15"/>
      <c r="AFZ72" s="15"/>
      <c r="AGA72" s="15"/>
      <c r="AGB72" s="15"/>
      <c r="AGC72" s="15"/>
      <c r="AGD72" s="15"/>
      <c r="AGE72" s="15"/>
      <c r="AGF72" s="15"/>
      <c r="AGG72" s="15"/>
      <c r="AGH72" s="15"/>
      <c r="AGI72" s="15"/>
      <c r="AGJ72" s="15"/>
      <c r="AGK72" s="15"/>
      <c r="AGL72" s="15"/>
      <c r="AGM72" s="15"/>
      <c r="AGN72" s="15"/>
      <c r="AGO72" s="15"/>
      <c r="AGP72" s="15"/>
      <c r="AGQ72" s="15"/>
      <c r="AGR72" s="15"/>
      <c r="AGS72" s="15"/>
      <c r="AGT72" s="15"/>
      <c r="AGU72" s="15"/>
      <c r="AGV72" s="15"/>
      <c r="AGW72" s="15"/>
      <c r="AGX72" s="15"/>
      <c r="AGY72" s="15"/>
      <c r="AGZ72" s="15"/>
      <c r="AHA72" s="15"/>
      <c r="AHB72" s="15"/>
      <c r="AHC72" s="15"/>
      <c r="AHD72" s="15"/>
      <c r="AHE72" s="15"/>
      <c r="AHF72" s="15"/>
      <c r="AHG72" s="15"/>
      <c r="AHH72" s="15"/>
      <c r="AHI72" s="15"/>
      <c r="AHJ72" s="15"/>
      <c r="AHK72" s="15"/>
      <c r="AHL72" s="15"/>
      <c r="AHM72" s="15"/>
      <c r="AHN72" s="15"/>
      <c r="AHO72" s="15"/>
      <c r="AHP72" s="15"/>
      <c r="AHQ72" s="15"/>
      <c r="AHR72" s="15"/>
      <c r="AHS72" s="15"/>
      <c r="AHT72" s="15"/>
      <c r="AHU72" s="15"/>
      <c r="AHV72" s="15"/>
      <c r="AHW72" s="15"/>
      <c r="AHX72" s="15"/>
      <c r="AHY72" s="15"/>
      <c r="AHZ72" s="15"/>
      <c r="AIA72" s="15"/>
      <c r="AIB72" s="15"/>
      <c r="AIC72" s="15"/>
      <c r="AID72" s="15"/>
      <c r="AIE72" s="15"/>
      <c r="AIF72" s="15"/>
      <c r="AIG72" s="15"/>
      <c r="AIH72" s="15"/>
      <c r="AII72" s="15"/>
      <c r="AIJ72" s="15"/>
      <c r="AIK72" s="15"/>
      <c r="AIL72" s="15"/>
      <c r="AIM72" s="15"/>
      <c r="AIN72" s="15"/>
      <c r="AIO72" s="15"/>
      <c r="AIP72" s="15"/>
      <c r="AIQ72" s="15"/>
      <c r="AIR72" s="15"/>
      <c r="AIS72" s="15"/>
      <c r="AIT72" s="15"/>
      <c r="AIU72" s="15"/>
      <c r="AIV72" s="15"/>
      <c r="AIW72" s="15"/>
      <c r="AIX72" s="15"/>
      <c r="AIY72" s="15"/>
      <c r="AIZ72" s="15"/>
      <c r="AJA72" s="15"/>
      <c r="AJB72" s="15"/>
      <c r="AJC72" s="15"/>
      <c r="AJD72" s="15"/>
      <c r="AJE72" s="15"/>
      <c r="AJF72" s="15"/>
      <c r="AJG72" s="15"/>
      <c r="AJH72" s="15"/>
      <c r="AJI72" s="15"/>
      <c r="AJJ72" s="15"/>
      <c r="AJK72" s="15"/>
      <c r="AJL72" s="15"/>
      <c r="AJM72" s="15"/>
      <c r="AJN72" s="15"/>
      <c r="AJO72" s="15"/>
      <c r="AJP72" s="15"/>
      <c r="AJQ72" s="15"/>
      <c r="AJR72" s="15"/>
      <c r="AJS72" s="15"/>
      <c r="AJT72" s="15"/>
      <c r="AJU72" s="15"/>
      <c r="AJV72" s="15"/>
      <c r="AJW72" s="15"/>
      <c r="AJX72" s="15"/>
      <c r="AJY72" s="15"/>
      <c r="AJZ72" s="15"/>
      <c r="AKA72" s="15"/>
      <c r="AKB72" s="15"/>
      <c r="AKC72" s="15"/>
      <c r="AKD72" s="15"/>
      <c r="AKE72" s="15"/>
      <c r="AKF72" s="15"/>
      <c r="AKG72" s="15"/>
      <c r="AKH72" s="15"/>
      <c r="AKI72" s="15"/>
      <c r="AKJ72" s="15"/>
      <c r="AKK72" s="15"/>
      <c r="AKL72" s="15"/>
      <c r="AKM72" s="15"/>
      <c r="AKN72" s="15"/>
      <c r="AKO72" s="15"/>
      <c r="AKP72" s="15"/>
      <c r="AKQ72" s="15"/>
      <c r="AKR72" s="15"/>
      <c r="AKS72" s="15"/>
      <c r="AKT72" s="15"/>
      <c r="AKU72" s="15"/>
      <c r="AKV72" s="15"/>
      <c r="AKW72" s="15"/>
      <c r="AKX72" s="15"/>
      <c r="AKY72" s="15"/>
      <c r="AKZ72" s="15"/>
      <c r="ALA72" s="15"/>
      <c r="ALB72" s="15"/>
      <c r="ALC72" s="15"/>
      <c r="ALD72" s="15"/>
      <c r="ALE72" s="15"/>
      <c r="ALF72" s="15"/>
      <c r="ALG72" s="15"/>
      <c r="ALH72" s="15"/>
      <c r="ALI72" s="15"/>
      <c r="ALJ72" s="15"/>
      <c r="ALK72" s="15"/>
      <c r="ALL72" s="15"/>
      <c r="ALM72" s="15"/>
      <c r="ALN72" s="15"/>
      <c r="ALO72" s="15"/>
      <c r="ALP72" s="15"/>
      <c r="ALQ72" s="15"/>
      <c r="ALR72" s="15"/>
      <c r="ALS72" s="15"/>
      <c r="ALT72" s="15"/>
      <c r="ALU72" s="15"/>
      <c r="ALV72" s="15"/>
      <c r="ALW72" s="15"/>
      <c r="ALX72" s="15"/>
      <c r="ALY72" s="15"/>
      <c r="ALZ72" s="15"/>
      <c r="AMA72" s="15"/>
      <c r="AMB72" s="15"/>
      <c r="AMC72" s="15"/>
      <c r="AMD72" s="15"/>
      <c r="AME72" s="15"/>
      <c r="AMF72" s="15"/>
      <c r="AMG72" s="15"/>
      <c r="AMH72" s="15"/>
    </row>
    <row r="73" spans="1:1022">
      <c r="F73" s="113"/>
      <c r="G73" s="24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c r="II73" s="15"/>
      <c r="IJ73" s="15"/>
      <c r="IK73" s="15"/>
      <c r="IL73" s="15"/>
      <c r="IM73" s="15"/>
      <c r="IN73" s="15"/>
      <c r="IO73" s="15"/>
      <c r="IP73" s="15"/>
      <c r="IQ73" s="15"/>
      <c r="IR73" s="15"/>
      <c r="IS73" s="15"/>
      <c r="IT73" s="15"/>
      <c r="IU73" s="15"/>
      <c r="IV73" s="15"/>
      <c r="IW73" s="15"/>
      <c r="IX73" s="15"/>
      <c r="IY73" s="15"/>
      <c r="IZ73" s="15"/>
      <c r="JA73" s="15"/>
      <c r="JB73" s="15"/>
      <c r="JC73" s="15"/>
      <c r="JD73" s="15"/>
      <c r="JE73" s="15"/>
      <c r="JF73" s="15"/>
      <c r="JG73" s="15"/>
      <c r="JH73" s="15"/>
      <c r="JI73" s="15"/>
      <c r="JJ73" s="15"/>
      <c r="JK73" s="15"/>
      <c r="JL73" s="15"/>
      <c r="JM73" s="15"/>
      <c r="JN73" s="15"/>
      <c r="JO73" s="15"/>
      <c r="JP73" s="15"/>
      <c r="JQ73" s="15"/>
      <c r="JR73" s="15"/>
      <c r="JS73" s="15"/>
      <c r="JT73" s="15"/>
      <c r="JU73" s="15"/>
      <c r="JV73" s="15"/>
      <c r="JW73" s="15"/>
      <c r="JX73" s="15"/>
      <c r="JY73" s="15"/>
      <c r="JZ73" s="15"/>
      <c r="KA73" s="15"/>
      <c r="KB73" s="15"/>
      <c r="KC73" s="15"/>
      <c r="KD73" s="15"/>
      <c r="KE73" s="15"/>
      <c r="KF73" s="15"/>
      <c r="KG73" s="15"/>
      <c r="KH73" s="15"/>
      <c r="KI73" s="15"/>
      <c r="KJ73" s="15"/>
      <c r="KK73" s="15"/>
      <c r="KL73" s="15"/>
      <c r="KM73" s="15"/>
      <c r="KN73" s="15"/>
      <c r="KO73" s="15"/>
      <c r="KP73" s="15"/>
      <c r="KQ73" s="15"/>
      <c r="KR73" s="15"/>
      <c r="KS73" s="15"/>
      <c r="KT73" s="15"/>
      <c r="KU73" s="15"/>
      <c r="KV73" s="15"/>
      <c r="KW73" s="15"/>
      <c r="KX73" s="15"/>
      <c r="KY73" s="15"/>
      <c r="KZ73" s="15"/>
      <c r="LA73" s="15"/>
      <c r="LB73" s="15"/>
      <c r="LC73" s="15"/>
      <c r="LD73" s="15"/>
      <c r="LE73" s="15"/>
      <c r="LF73" s="15"/>
      <c r="LG73" s="15"/>
      <c r="LH73" s="15"/>
      <c r="LI73" s="15"/>
      <c r="LJ73" s="15"/>
      <c r="LK73" s="15"/>
      <c r="LL73" s="15"/>
      <c r="LM73" s="15"/>
      <c r="LN73" s="15"/>
      <c r="LO73" s="15"/>
      <c r="LP73" s="15"/>
      <c r="LQ73" s="15"/>
      <c r="LR73" s="15"/>
      <c r="LS73" s="15"/>
      <c r="LT73" s="15"/>
      <c r="LU73" s="15"/>
      <c r="LV73" s="15"/>
      <c r="LW73" s="15"/>
      <c r="LX73" s="15"/>
      <c r="LY73" s="15"/>
      <c r="LZ73" s="15"/>
      <c r="MA73" s="15"/>
      <c r="MB73" s="15"/>
      <c r="MC73" s="15"/>
      <c r="MD73" s="15"/>
      <c r="ME73" s="15"/>
      <c r="MF73" s="15"/>
      <c r="MG73" s="15"/>
      <c r="MH73" s="15"/>
      <c r="MI73" s="15"/>
      <c r="MJ73" s="15"/>
      <c r="MK73" s="15"/>
      <c r="ML73" s="15"/>
      <c r="MM73" s="15"/>
      <c r="MN73" s="15"/>
      <c r="MO73" s="15"/>
      <c r="MP73" s="15"/>
      <c r="MQ73" s="15"/>
      <c r="MR73" s="15"/>
      <c r="MS73" s="15"/>
      <c r="MT73" s="15"/>
      <c r="MU73" s="15"/>
      <c r="MV73" s="15"/>
      <c r="MW73" s="15"/>
      <c r="MX73" s="15"/>
      <c r="MY73" s="15"/>
      <c r="MZ73" s="15"/>
      <c r="NA73" s="15"/>
      <c r="NB73" s="15"/>
      <c r="NC73" s="15"/>
      <c r="ND73" s="15"/>
      <c r="NE73" s="15"/>
      <c r="NF73" s="15"/>
      <c r="NG73" s="15"/>
      <c r="NH73" s="15"/>
      <c r="NI73" s="15"/>
      <c r="NJ73" s="15"/>
      <c r="NK73" s="15"/>
      <c r="NL73" s="15"/>
      <c r="NM73" s="15"/>
      <c r="NN73" s="15"/>
      <c r="NO73" s="15"/>
      <c r="NP73" s="15"/>
      <c r="NQ73" s="15"/>
      <c r="NR73" s="15"/>
      <c r="NS73" s="15"/>
      <c r="NT73" s="15"/>
      <c r="NU73" s="15"/>
      <c r="NV73" s="15"/>
      <c r="NW73" s="15"/>
      <c r="NX73" s="15"/>
      <c r="NY73" s="15"/>
      <c r="NZ73" s="15"/>
      <c r="OA73" s="15"/>
      <c r="OB73" s="15"/>
      <c r="OC73" s="15"/>
      <c r="OD73" s="15"/>
      <c r="OE73" s="15"/>
      <c r="OF73" s="15"/>
      <c r="OG73" s="15"/>
      <c r="OH73" s="15"/>
      <c r="OI73" s="15"/>
      <c r="OJ73" s="15"/>
      <c r="OK73" s="15"/>
      <c r="OL73" s="15"/>
      <c r="OM73" s="15"/>
      <c r="ON73" s="15"/>
      <c r="OO73" s="15"/>
      <c r="OP73" s="15"/>
      <c r="OQ73" s="15"/>
      <c r="OR73" s="15"/>
      <c r="OS73" s="15"/>
      <c r="OT73" s="15"/>
      <c r="OU73" s="15"/>
      <c r="OV73" s="15"/>
      <c r="OW73" s="15"/>
      <c r="OX73" s="15"/>
      <c r="OY73" s="15"/>
      <c r="OZ73" s="15"/>
      <c r="PA73" s="15"/>
      <c r="PB73" s="15"/>
      <c r="PC73" s="15"/>
      <c r="PD73" s="15"/>
      <c r="PE73" s="15"/>
      <c r="PF73" s="15"/>
      <c r="PG73" s="15"/>
      <c r="PH73" s="15"/>
      <c r="PI73" s="15"/>
      <c r="PJ73" s="15"/>
      <c r="PK73" s="15"/>
      <c r="PL73" s="15"/>
      <c r="PM73" s="15"/>
      <c r="PN73" s="15"/>
      <c r="PO73" s="15"/>
      <c r="PP73" s="15"/>
      <c r="PQ73" s="15"/>
      <c r="PR73" s="15"/>
      <c r="PS73" s="15"/>
      <c r="PT73" s="15"/>
      <c r="PU73" s="15"/>
      <c r="PV73" s="15"/>
      <c r="PW73" s="15"/>
      <c r="PX73" s="15"/>
      <c r="PY73" s="15"/>
      <c r="PZ73" s="15"/>
      <c r="QA73" s="15"/>
      <c r="QB73" s="15"/>
      <c r="QC73" s="15"/>
      <c r="QD73" s="15"/>
      <c r="QE73" s="15"/>
      <c r="QF73" s="15"/>
      <c r="QG73" s="15"/>
      <c r="QH73" s="15"/>
      <c r="QI73" s="15"/>
      <c r="QJ73" s="15"/>
      <c r="QK73" s="15"/>
      <c r="QL73" s="15"/>
      <c r="QM73" s="15"/>
      <c r="QN73" s="15"/>
      <c r="QO73" s="15"/>
      <c r="QP73" s="15"/>
      <c r="QQ73" s="15"/>
      <c r="QR73" s="15"/>
      <c r="QS73" s="15"/>
      <c r="QT73" s="15"/>
      <c r="QU73" s="15"/>
      <c r="QV73" s="15"/>
      <c r="QW73" s="15"/>
      <c r="QX73" s="15"/>
      <c r="QY73" s="15"/>
      <c r="QZ73" s="15"/>
      <c r="RA73" s="15"/>
      <c r="RB73" s="15"/>
      <c r="RC73" s="15"/>
      <c r="RD73" s="15"/>
      <c r="RE73" s="15"/>
      <c r="RF73" s="15"/>
      <c r="RG73" s="15"/>
      <c r="RH73" s="15"/>
      <c r="RI73" s="15"/>
      <c r="RJ73" s="15"/>
      <c r="RK73" s="15"/>
      <c r="RL73" s="15"/>
      <c r="RM73" s="15"/>
      <c r="RN73" s="15"/>
      <c r="RO73" s="15"/>
      <c r="RP73" s="15"/>
      <c r="RQ73" s="15"/>
      <c r="RR73" s="15"/>
      <c r="RS73" s="15"/>
      <c r="RT73" s="15"/>
      <c r="RU73" s="15"/>
      <c r="RV73" s="15"/>
      <c r="RW73" s="15"/>
      <c r="RX73" s="15"/>
      <c r="RY73" s="15"/>
      <c r="RZ73" s="15"/>
      <c r="SA73" s="15"/>
      <c r="SB73" s="15"/>
      <c r="SC73" s="15"/>
      <c r="SD73" s="15"/>
      <c r="SE73" s="15"/>
      <c r="SF73" s="15"/>
      <c r="SG73" s="15"/>
      <c r="SH73" s="15"/>
      <c r="SI73" s="15"/>
      <c r="SJ73" s="15"/>
      <c r="SK73" s="15"/>
      <c r="SL73" s="15"/>
      <c r="SM73" s="15"/>
      <c r="SN73" s="15"/>
      <c r="SO73" s="15"/>
      <c r="SP73" s="15"/>
      <c r="SQ73" s="15"/>
      <c r="SR73" s="15"/>
      <c r="SS73" s="15"/>
      <c r="ST73" s="15"/>
      <c r="SU73" s="15"/>
      <c r="SV73" s="15"/>
      <c r="SW73" s="15"/>
      <c r="SX73" s="15"/>
      <c r="SY73" s="15"/>
      <c r="SZ73" s="15"/>
      <c r="TA73" s="15"/>
      <c r="TB73" s="15"/>
      <c r="TC73" s="15"/>
      <c r="TD73" s="15"/>
      <c r="TE73" s="15"/>
      <c r="TF73" s="15"/>
      <c r="TG73" s="15"/>
      <c r="TH73" s="15"/>
      <c r="TI73" s="15"/>
      <c r="TJ73" s="15"/>
      <c r="TK73" s="15"/>
      <c r="TL73" s="15"/>
      <c r="TM73" s="15"/>
      <c r="TN73" s="15"/>
      <c r="TO73" s="15"/>
      <c r="TP73" s="15"/>
      <c r="TQ73" s="15"/>
      <c r="TR73" s="15"/>
      <c r="TS73" s="15"/>
      <c r="TT73" s="15"/>
      <c r="TU73" s="15"/>
      <c r="TV73" s="15"/>
      <c r="TW73" s="15"/>
      <c r="TX73" s="15"/>
      <c r="TY73" s="15"/>
      <c r="TZ73" s="15"/>
      <c r="UA73" s="15"/>
      <c r="UB73" s="15"/>
      <c r="UC73" s="15"/>
      <c r="UD73" s="15"/>
      <c r="UE73" s="15"/>
      <c r="UF73" s="15"/>
      <c r="UG73" s="15"/>
      <c r="UH73" s="15"/>
      <c r="UI73" s="15"/>
      <c r="UJ73" s="15"/>
      <c r="UK73" s="15"/>
      <c r="UL73" s="15"/>
      <c r="UM73" s="15"/>
      <c r="UN73" s="15"/>
      <c r="UO73" s="15"/>
      <c r="UP73" s="15"/>
      <c r="UQ73" s="15"/>
      <c r="UR73" s="15"/>
      <c r="US73" s="15"/>
      <c r="UT73" s="15"/>
      <c r="UU73" s="15"/>
      <c r="UV73" s="15"/>
      <c r="UW73" s="15"/>
      <c r="UX73" s="15"/>
      <c r="UY73" s="15"/>
      <c r="UZ73" s="15"/>
      <c r="VA73" s="15"/>
      <c r="VB73" s="15"/>
      <c r="VC73" s="15"/>
      <c r="VD73" s="15"/>
      <c r="VE73" s="15"/>
      <c r="VF73" s="15"/>
      <c r="VG73" s="15"/>
      <c r="VH73" s="15"/>
      <c r="VI73" s="15"/>
      <c r="VJ73" s="15"/>
      <c r="VK73" s="15"/>
      <c r="VL73" s="15"/>
      <c r="VM73" s="15"/>
      <c r="VN73" s="15"/>
      <c r="VO73" s="15"/>
      <c r="VP73" s="15"/>
      <c r="VQ73" s="15"/>
      <c r="VR73" s="15"/>
      <c r="VS73" s="15"/>
      <c r="VT73" s="15"/>
      <c r="VU73" s="15"/>
      <c r="VV73" s="15"/>
      <c r="VW73" s="15"/>
      <c r="VX73" s="15"/>
      <c r="VY73" s="15"/>
      <c r="VZ73" s="15"/>
      <c r="WA73" s="15"/>
      <c r="WB73" s="15"/>
      <c r="WC73" s="15"/>
      <c r="WD73" s="15"/>
      <c r="WE73" s="15"/>
      <c r="WF73" s="15"/>
      <c r="WG73" s="15"/>
      <c r="WH73" s="15"/>
      <c r="WI73" s="15"/>
      <c r="WJ73" s="15"/>
      <c r="WK73" s="15"/>
      <c r="WL73" s="15"/>
      <c r="WM73" s="15"/>
      <c r="WN73" s="15"/>
      <c r="WO73" s="15"/>
      <c r="WP73" s="15"/>
      <c r="WQ73" s="15"/>
      <c r="WR73" s="15"/>
      <c r="WS73" s="15"/>
      <c r="WT73" s="15"/>
      <c r="WU73" s="15"/>
      <c r="WV73" s="15"/>
      <c r="WW73" s="15"/>
      <c r="WX73" s="15"/>
      <c r="WY73" s="15"/>
      <c r="WZ73" s="15"/>
      <c r="XA73" s="15"/>
      <c r="XB73" s="15"/>
      <c r="XC73" s="15"/>
      <c r="XD73" s="15"/>
      <c r="XE73" s="15"/>
      <c r="XF73" s="15"/>
      <c r="XG73" s="15"/>
      <c r="XH73" s="15"/>
      <c r="XI73" s="15"/>
      <c r="XJ73" s="15"/>
      <c r="XK73" s="15"/>
      <c r="XL73" s="15"/>
      <c r="XM73" s="15"/>
      <c r="XN73" s="15"/>
      <c r="XO73" s="15"/>
      <c r="XP73" s="15"/>
      <c r="XQ73" s="15"/>
      <c r="XR73" s="15"/>
      <c r="XS73" s="15"/>
      <c r="XT73" s="15"/>
      <c r="XU73" s="15"/>
      <c r="XV73" s="15"/>
      <c r="XW73" s="15"/>
      <c r="XX73" s="15"/>
      <c r="XY73" s="15"/>
      <c r="XZ73" s="15"/>
      <c r="YA73" s="15"/>
      <c r="YB73" s="15"/>
      <c r="YC73" s="15"/>
      <c r="YD73" s="15"/>
      <c r="YE73" s="15"/>
      <c r="YF73" s="15"/>
      <c r="YG73" s="15"/>
      <c r="YH73" s="15"/>
      <c r="YI73" s="15"/>
      <c r="YJ73" s="15"/>
      <c r="YK73" s="15"/>
      <c r="YL73" s="15"/>
      <c r="YM73" s="15"/>
      <c r="YN73" s="15"/>
      <c r="YO73" s="15"/>
      <c r="YP73" s="15"/>
      <c r="YQ73" s="15"/>
      <c r="YR73" s="15"/>
      <c r="YS73" s="15"/>
      <c r="YT73" s="15"/>
      <c r="YU73" s="15"/>
      <c r="YV73" s="15"/>
      <c r="YW73" s="15"/>
      <c r="YX73" s="15"/>
      <c r="YY73" s="15"/>
      <c r="YZ73" s="15"/>
      <c r="ZA73" s="15"/>
      <c r="ZB73" s="15"/>
      <c r="ZC73" s="15"/>
      <c r="ZD73" s="15"/>
      <c r="ZE73" s="15"/>
      <c r="ZF73" s="15"/>
      <c r="ZG73" s="15"/>
      <c r="ZH73" s="15"/>
      <c r="ZI73" s="15"/>
      <c r="ZJ73" s="15"/>
      <c r="ZK73" s="15"/>
      <c r="ZL73" s="15"/>
      <c r="ZM73" s="15"/>
      <c r="ZN73" s="15"/>
      <c r="ZO73" s="15"/>
      <c r="ZP73" s="15"/>
      <c r="ZQ73" s="15"/>
      <c r="ZR73" s="15"/>
      <c r="ZS73" s="15"/>
      <c r="ZT73" s="15"/>
      <c r="ZU73" s="15"/>
      <c r="ZV73" s="15"/>
      <c r="ZW73" s="15"/>
      <c r="ZX73" s="15"/>
      <c r="ZY73" s="15"/>
      <c r="ZZ73" s="15"/>
      <c r="AAA73" s="15"/>
      <c r="AAB73" s="15"/>
      <c r="AAC73" s="15"/>
      <c r="AAD73" s="15"/>
      <c r="AAE73" s="15"/>
      <c r="AAF73" s="15"/>
      <c r="AAG73" s="15"/>
      <c r="AAH73" s="15"/>
      <c r="AAI73" s="15"/>
      <c r="AAJ73" s="15"/>
      <c r="AAK73" s="15"/>
      <c r="AAL73" s="15"/>
      <c r="AAM73" s="15"/>
      <c r="AAN73" s="15"/>
      <c r="AAO73" s="15"/>
      <c r="AAP73" s="15"/>
      <c r="AAQ73" s="15"/>
      <c r="AAR73" s="15"/>
      <c r="AAS73" s="15"/>
      <c r="AAT73" s="15"/>
      <c r="AAU73" s="15"/>
      <c r="AAV73" s="15"/>
      <c r="AAW73" s="15"/>
      <c r="AAX73" s="15"/>
      <c r="AAY73" s="15"/>
      <c r="AAZ73" s="15"/>
      <c r="ABA73" s="15"/>
      <c r="ABB73" s="15"/>
      <c r="ABC73" s="15"/>
      <c r="ABD73" s="15"/>
      <c r="ABE73" s="15"/>
      <c r="ABF73" s="15"/>
      <c r="ABG73" s="15"/>
      <c r="ABH73" s="15"/>
      <c r="ABI73" s="15"/>
      <c r="ABJ73" s="15"/>
      <c r="ABK73" s="15"/>
      <c r="ABL73" s="15"/>
      <c r="ABM73" s="15"/>
      <c r="ABN73" s="15"/>
      <c r="ABO73" s="15"/>
      <c r="ABP73" s="15"/>
      <c r="ABQ73" s="15"/>
      <c r="ABR73" s="15"/>
      <c r="ABS73" s="15"/>
      <c r="ABT73" s="15"/>
      <c r="ABU73" s="15"/>
      <c r="ABV73" s="15"/>
      <c r="ABW73" s="15"/>
      <c r="ABX73" s="15"/>
      <c r="ABY73" s="15"/>
      <c r="ABZ73" s="15"/>
      <c r="ACA73" s="15"/>
      <c r="ACB73" s="15"/>
      <c r="ACC73" s="15"/>
      <c r="ACD73" s="15"/>
      <c r="ACE73" s="15"/>
      <c r="ACF73" s="15"/>
      <c r="ACG73" s="15"/>
      <c r="ACH73" s="15"/>
      <c r="ACI73" s="15"/>
      <c r="ACJ73" s="15"/>
      <c r="ACK73" s="15"/>
      <c r="ACL73" s="15"/>
      <c r="ACM73" s="15"/>
      <c r="ACN73" s="15"/>
      <c r="ACO73" s="15"/>
      <c r="ACP73" s="15"/>
      <c r="ACQ73" s="15"/>
      <c r="ACR73" s="15"/>
      <c r="ACS73" s="15"/>
      <c r="ACT73" s="15"/>
      <c r="ACU73" s="15"/>
      <c r="ACV73" s="15"/>
      <c r="ACW73" s="15"/>
      <c r="ACX73" s="15"/>
      <c r="ACY73" s="15"/>
      <c r="ACZ73" s="15"/>
      <c r="ADA73" s="15"/>
      <c r="ADB73" s="15"/>
      <c r="ADC73" s="15"/>
      <c r="ADD73" s="15"/>
      <c r="ADE73" s="15"/>
      <c r="ADF73" s="15"/>
      <c r="ADG73" s="15"/>
      <c r="ADH73" s="15"/>
      <c r="ADI73" s="15"/>
      <c r="ADJ73" s="15"/>
      <c r="ADK73" s="15"/>
      <c r="ADL73" s="15"/>
      <c r="ADM73" s="15"/>
      <c r="ADN73" s="15"/>
      <c r="ADO73" s="15"/>
      <c r="ADP73" s="15"/>
      <c r="ADQ73" s="15"/>
      <c r="ADR73" s="15"/>
      <c r="ADS73" s="15"/>
      <c r="ADT73" s="15"/>
      <c r="ADU73" s="15"/>
      <c r="ADV73" s="15"/>
      <c r="ADW73" s="15"/>
      <c r="ADX73" s="15"/>
      <c r="ADY73" s="15"/>
      <c r="ADZ73" s="15"/>
      <c r="AEA73" s="15"/>
      <c r="AEB73" s="15"/>
      <c r="AEC73" s="15"/>
      <c r="AED73" s="15"/>
      <c r="AEE73" s="15"/>
      <c r="AEF73" s="15"/>
      <c r="AEG73" s="15"/>
      <c r="AEH73" s="15"/>
      <c r="AEI73" s="15"/>
      <c r="AEJ73" s="15"/>
      <c r="AEK73" s="15"/>
      <c r="AEL73" s="15"/>
      <c r="AEM73" s="15"/>
      <c r="AEN73" s="15"/>
      <c r="AEO73" s="15"/>
      <c r="AEP73" s="15"/>
      <c r="AEQ73" s="15"/>
      <c r="AER73" s="15"/>
      <c r="AES73" s="15"/>
      <c r="AET73" s="15"/>
      <c r="AEU73" s="15"/>
      <c r="AEV73" s="15"/>
      <c r="AEW73" s="15"/>
      <c r="AEX73" s="15"/>
      <c r="AEY73" s="15"/>
      <c r="AEZ73" s="15"/>
      <c r="AFA73" s="15"/>
      <c r="AFB73" s="15"/>
      <c r="AFC73" s="15"/>
      <c r="AFD73" s="15"/>
      <c r="AFE73" s="15"/>
      <c r="AFF73" s="15"/>
      <c r="AFG73" s="15"/>
      <c r="AFH73" s="15"/>
      <c r="AFI73" s="15"/>
      <c r="AFJ73" s="15"/>
      <c r="AFK73" s="15"/>
      <c r="AFL73" s="15"/>
      <c r="AFM73" s="15"/>
      <c r="AFN73" s="15"/>
      <c r="AFO73" s="15"/>
      <c r="AFP73" s="15"/>
      <c r="AFQ73" s="15"/>
      <c r="AFR73" s="15"/>
      <c r="AFS73" s="15"/>
      <c r="AFT73" s="15"/>
      <c r="AFU73" s="15"/>
      <c r="AFV73" s="15"/>
      <c r="AFW73" s="15"/>
      <c r="AFX73" s="15"/>
      <c r="AFY73" s="15"/>
      <c r="AFZ73" s="15"/>
      <c r="AGA73" s="15"/>
      <c r="AGB73" s="15"/>
      <c r="AGC73" s="15"/>
      <c r="AGD73" s="15"/>
      <c r="AGE73" s="15"/>
      <c r="AGF73" s="15"/>
      <c r="AGG73" s="15"/>
      <c r="AGH73" s="15"/>
      <c r="AGI73" s="15"/>
      <c r="AGJ73" s="15"/>
      <c r="AGK73" s="15"/>
      <c r="AGL73" s="15"/>
      <c r="AGM73" s="15"/>
      <c r="AGN73" s="15"/>
      <c r="AGO73" s="15"/>
      <c r="AGP73" s="15"/>
      <c r="AGQ73" s="15"/>
      <c r="AGR73" s="15"/>
      <c r="AGS73" s="15"/>
      <c r="AGT73" s="15"/>
      <c r="AGU73" s="15"/>
      <c r="AGV73" s="15"/>
      <c r="AGW73" s="15"/>
      <c r="AGX73" s="15"/>
      <c r="AGY73" s="15"/>
      <c r="AGZ73" s="15"/>
      <c r="AHA73" s="15"/>
      <c r="AHB73" s="15"/>
      <c r="AHC73" s="15"/>
      <c r="AHD73" s="15"/>
      <c r="AHE73" s="15"/>
      <c r="AHF73" s="15"/>
      <c r="AHG73" s="15"/>
      <c r="AHH73" s="15"/>
      <c r="AHI73" s="15"/>
      <c r="AHJ73" s="15"/>
      <c r="AHK73" s="15"/>
      <c r="AHL73" s="15"/>
      <c r="AHM73" s="15"/>
      <c r="AHN73" s="15"/>
      <c r="AHO73" s="15"/>
      <c r="AHP73" s="15"/>
      <c r="AHQ73" s="15"/>
      <c r="AHR73" s="15"/>
      <c r="AHS73" s="15"/>
      <c r="AHT73" s="15"/>
      <c r="AHU73" s="15"/>
      <c r="AHV73" s="15"/>
      <c r="AHW73" s="15"/>
      <c r="AHX73" s="15"/>
      <c r="AHY73" s="15"/>
      <c r="AHZ73" s="15"/>
      <c r="AIA73" s="15"/>
      <c r="AIB73" s="15"/>
      <c r="AIC73" s="15"/>
      <c r="AID73" s="15"/>
      <c r="AIE73" s="15"/>
      <c r="AIF73" s="15"/>
      <c r="AIG73" s="15"/>
      <c r="AIH73" s="15"/>
      <c r="AII73" s="15"/>
      <c r="AIJ73" s="15"/>
      <c r="AIK73" s="15"/>
      <c r="AIL73" s="15"/>
      <c r="AIM73" s="15"/>
      <c r="AIN73" s="15"/>
      <c r="AIO73" s="15"/>
      <c r="AIP73" s="15"/>
      <c r="AIQ73" s="15"/>
      <c r="AIR73" s="15"/>
      <c r="AIS73" s="15"/>
      <c r="AIT73" s="15"/>
      <c r="AIU73" s="15"/>
      <c r="AIV73" s="15"/>
      <c r="AIW73" s="15"/>
      <c r="AIX73" s="15"/>
      <c r="AIY73" s="15"/>
      <c r="AIZ73" s="15"/>
      <c r="AJA73" s="15"/>
      <c r="AJB73" s="15"/>
      <c r="AJC73" s="15"/>
      <c r="AJD73" s="15"/>
      <c r="AJE73" s="15"/>
      <c r="AJF73" s="15"/>
      <c r="AJG73" s="15"/>
      <c r="AJH73" s="15"/>
      <c r="AJI73" s="15"/>
      <c r="AJJ73" s="15"/>
      <c r="AJK73" s="15"/>
      <c r="AJL73" s="15"/>
      <c r="AJM73" s="15"/>
      <c r="AJN73" s="15"/>
      <c r="AJO73" s="15"/>
      <c r="AJP73" s="15"/>
      <c r="AJQ73" s="15"/>
      <c r="AJR73" s="15"/>
      <c r="AJS73" s="15"/>
      <c r="AJT73" s="15"/>
      <c r="AJU73" s="15"/>
      <c r="AJV73" s="15"/>
      <c r="AJW73" s="15"/>
      <c r="AJX73" s="15"/>
      <c r="AJY73" s="15"/>
      <c r="AJZ73" s="15"/>
      <c r="AKA73" s="15"/>
      <c r="AKB73" s="15"/>
      <c r="AKC73" s="15"/>
      <c r="AKD73" s="15"/>
      <c r="AKE73" s="15"/>
      <c r="AKF73" s="15"/>
      <c r="AKG73" s="15"/>
      <c r="AKH73" s="15"/>
      <c r="AKI73" s="15"/>
      <c r="AKJ73" s="15"/>
      <c r="AKK73" s="15"/>
      <c r="AKL73" s="15"/>
      <c r="AKM73" s="15"/>
      <c r="AKN73" s="15"/>
      <c r="AKO73" s="15"/>
      <c r="AKP73" s="15"/>
      <c r="AKQ73" s="15"/>
      <c r="AKR73" s="15"/>
      <c r="AKS73" s="15"/>
      <c r="AKT73" s="15"/>
      <c r="AKU73" s="15"/>
      <c r="AKV73" s="15"/>
      <c r="AKW73" s="15"/>
      <c r="AKX73" s="15"/>
      <c r="AKY73" s="15"/>
      <c r="AKZ73" s="15"/>
      <c r="ALA73" s="15"/>
      <c r="ALB73" s="15"/>
      <c r="ALC73" s="15"/>
      <c r="ALD73" s="15"/>
      <c r="ALE73" s="15"/>
      <c r="ALF73" s="15"/>
      <c r="ALG73" s="15"/>
      <c r="ALH73" s="15"/>
      <c r="ALI73" s="15"/>
      <c r="ALJ73" s="15"/>
      <c r="ALK73" s="15"/>
      <c r="ALL73" s="15"/>
      <c r="ALM73" s="15"/>
      <c r="ALN73" s="15"/>
      <c r="ALO73" s="15"/>
      <c r="ALP73" s="15"/>
      <c r="ALQ73" s="15"/>
      <c r="ALR73" s="15"/>
      <c r="ALS73" s="15"/>
      <c r="ALT73" s="15"/>
      <c r="ALU73" s="15"/>
      <c r="ALV73" s="15"/>
      <c r="ALW73" s="15"/>
      <c r="ALX73" s="15"/>
      <c r="ALY73" s="15"/>
      <c r="ALZ73" s="15"/>
      <c r="AMA73" s="15"/>
      <c r="AMB73" s="15"/>
      <c r="AMC73" s="15"/>
      <c r="AMD73" s="15"/>
      <c r="AME73" s="15"/>
      <c r="AMF73" s="15"/>
      <c r="AMG73" s="15"/>
      <c r="AMH73" s="15"/>
    </row>
    <row r="74" spans="1:1022">
      <c r="F74" s="115"/>
      <c r="G74" s="24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c r="GX74" s="15"/>
      <c r="GY74" s="15"/>
      <c r="GZ74" s="15"/>
      <c r="HA74" s="15"/>
      <c r="HB74" s="15"/>
      <c r="HC74" s="15"/>
      <c r="HD74" s="15"/>
      <c r="HE74" s="15"/>
      <c r="HF74" s="15"/>
      <c r="HG74" s="15"/>
      <c r="HH74" s="15"/>
      <c r="HI74" s="15"/>
      <c r="HJ74" s="15"/>
      <c r="HK74" s="15"/>
      <c r="HL74" s="15"/>
      <c r="HM74" s="15"/>
      <c r="HN74" s="15"/>
      <c r="HO74" s="15"/>
      <c r="HP74" s="15"/>
      <c r="HQ74" s="15"/>
      <c r="HR74" s="15"/>
      <c r="HS74" s="15"/>
      <c r="HT74" s="15"/>
      <c r="HU74" s="15"/>
      <c r="HV74" s="15"/>
      <c r="HW74" s="15"/>
      <c r="HX74" s="15"/>
      <c r="HY74" s="15"/>
      <c r="HZ74" s="15"/>
      <c r="IA74" s="15"/>
      <c r="IB74" s="15"/>
      <c r="IC74" s="15"/>
      <c r="ID74" s="15"/>
      <c r="IE74" s="15"/>
      <c r="IF74" s="15"/>
      <c r="IG74" s="15"/>
      <c r="IH74" s="15"/>
      <c r="II74" s="15"/>
      <c r="IJ74" s="15"/>
      <c r="IK74" s="15"/>
      <c r="IL74" s="15"/>
      <c r="IM74" s="15"/>
      <c r="IN74" s="15"/>
      <c r="IO74" s="15"/>
      <c r="IP74" s="15"/>
      <c r="IQ74" s="15"/>
      <c r="IR74" s="15"/>
      <c r="IS74" s="15"/>
      <c r="IT74" s="15"/>
      <c r="IU74" s="15"/>
      <c r="IV74" s="15"/>
      <c r="IW74" s="15"/>
      <c r="IX74" s="15"/>
      <c r="IY74" s="15"/>
      <c r="IZ74" s="15"/>
      <c r="JA74" s="15"/>
      <c r="JB74" s="15"/>
      <c r="JC74" s="15"/>
      <c r="JD74" s="15"/>
      <c r="JE74" s="15"/>
      <c r="JF74" s="15"/>
      <c r="JG74" s="15"/>
      <c r="JH74" s="15"/>
      <c r="JI74" s="15"/>
      <c r="JJ74" s="15"/>
      <c r="JK74" s="15"/>
      <c r="JL74" s="15"/>
      <c r="JM74" s="15"/>
      <c r="JN74" s="15"/>
      <c r="JO74" s="15"/>
      <c r="JP74" s="15"/>
      <c r="JQ74" s="15"/>
      <c r="JR74" s="15"/>
      <c r="JS74" s="15"/>
      <c r="JT74" s="15"/>
      <c r="JU74" s="15"/>
      <c r="JV74" s="15"/>
      <c r="JW74" s="15"/>
      <c r="JX74" s="15"/>
      <c r="JY74" s="15"/>
      <c r="JZ74" s="15"/>
      <c r="KA74" s="15"/>
      <c r="KB74" s="15"/>
      <c r="KC74" s="15"/>
      <c r="KD74" s="15"/>
      <c r="KE74" s="15"/>
      <c r="KF74" s="15"/>
      <c r="KG74" s="15"/>
      <c r="KH74" s="15"/>
      <c r="KI74" s="15"/>
      <c r="KJ74" s="15"/>
      <c r="KK74" s="15"/>
      <c r="KL74" s="15"/>
      <c r="KM74" s="15"/>
      <c r="KN74" s="15"/>
      <c r="KO74" s="15"/>
      <c r="KP74" s="15"/>
      <c r="KQ74" s="15"/>
      <c r="KR74" s="15"/>
      <c r="KS74" s="15"/>
      <c r="KT74" s="15"/>
      <c r="KU74" s="15"/>
      <c r="KV74" s="15"/>
      <c r="KW74" s="15"/>
      <c r="KX74" s="15"/>
      <c r="KY74" s="15"/>
      <c r="KZ74" s="15"/>
      <c r="LA74" s="15"/>
      <c r="LB74" s="15"/>
      <c r="LC74" s="15"/>
      <c r="LD74" s="15"/>
      <c r="LE74" s="15"/>
      <c r="LF74" s="15"/>
      <c r="LG74" s="15"/>
      <c r="LH74" s="15"/>
      <c r="LI74" s="15"/>
      <c r="LJ74" s="15"/>
      <c r="LK74" s="15"/>
      <c r="LL74" s="15"/>
      <c r="LM74" s="15"/>
      <c r="LN74" s="15"/>
      <c r="LO74" s="15"/>
      <c r="LP74" s="15"/>
      <c r="LQ74" s="15"/>
      <c r="LR74" s="15"/>
      <c r="LS74" s="15"/>
      <c r="LT74" s="15"/>
      <c r="LU74" s="15"/>
      <c r="LV74" s="15"/>
      <c r="LW74" s="15"/>
      <c r="LX74" s="15"/>
      <c r="LY74" s="15"/>
      <c r="LZ74" s="15"/>
      <c r="MA74" s="15"/>
      <c r="MB74" s="15"/>
      <c r="MC74" s="15"/>
      <c r="MD74" s="15"/>
      <c r="ME74" s="15"/>
      <c r="MF74" s="15"/>
      <c r="MG74" s="15"/>
      <c r="MH74" s="15"/>
      <c r="MI74" s="15"/>
      <c r="MJ74" s="15"/>
      <c r="MK74" s="15"/>
      <c r="ML74" s="15"/>
      <c r="MM74" s="15"/>
      <c r="MN74" s="15"/>
      <c r="MO74" s="15"/>
      <c r="MP74" s="15"/>
      <c r="MQ74" s="15"/>
      <c r="MR74" s="15"/>
      <c r="MS74" s="15"/>
      <c r="MT74" s="15"/>
      <c r="MU74" s="15"/>
      <c r="MV74" s="15"/>
      <c r="MW74" s="15"/>
      <c r="MX74" s="15"/>
      <c r="MY74" s="15"/>
      <c r="MZ74" s="15"/>
      <c r="NA74" s="15"/>
      <c r="NB74" s="15"/>
      <c r="NC74" s="15"/>
      <c r="ND74" s="15"/>
      <c r="NE74" s="15"/>
      <c r="NF74" s="15"/>
      <c r="NG74" s="15"/>
      <c r="NH74" s="15"/>
      <c r="NI74" s="15"/>
      <c r="NJ74" s="15"/>
      <c r="NK74" s="15"/>
      <c r="NL74" s="15"/>
      <c r="NM74" s="15"/>
      <c r="NN74" s="15"/>
      <c r="NO74" s="15"/>
      <c r="NP74" s="15"/>
      <c r="NQ74" s="15"/>
      <c r="NR74" s="15"/>
      <c r="NS74" s="15"/>
      <c r="NT74" s="15"/>
      <c r="NU74" s="15"/>
      <c r="NV74" s="15"/>
      <c r="NW74" s="15"/>
      <c r="NX74" s="15"/>
      <c r="NY74" s="15"/>
      <c r="NZ74" s="15"/>
      <c r="OA74" s="15"/>
      <c r="OB74" s="15"/>
      <c r="OC74" s="15"/>
      <c r="OD74" s="15"/>
      <c r="OE74" s="15"/>
      <c r="OF74" s="15"/>
      <c r="OG74" s="15"/>
      <c r="OH74" s="15"/>
      <c r="OI74" s="15"/>
      <c r="OJ74" s="15"/>
      <c r="OK74" s="15"/>
      <c r="OL74" s="15"/>
      <c r="OM74" s="15"/>
      <c r="ON74" s="15"/>
      <c r="OO74" s="15"/>
      <c r="OP74" s="15"/>
      <c r="OQ74" s="15"/>
      <c r="OR74" s="15"/>
      <c r="OS74" s="15"/>
      <c r="OT74" s="15"/>
      <c r="OU74" s="15"/>
      <c r="OV74" s="15"/>
      <c r="OW74" s="15"/>
      <c r="OX74" s="15"/>
      <c r="OY74" s="15"/>
      <c r="OZ74" s="15"/>
      <c r="PA74" s="15"/>
      <c r="PB74" s="15"/>
      <c r="PC74" s="15"/>
      <c r="PD74" s="15"/>
      <c r="PE74" s="15"/>
      <c r="PF74" s="15"/>
      <c r="PG74" s="15"/>
      <c r="PH74" s="15"/>
      <c r="PI74" s="15"/>
      <c r="PJ74" s="15"/>
      <c r="PK74" s="15"/>
      <c r="PL74" s="15"/>
      <c r="PM74" s="15"/>
      <c r="PN74" s="15"/>
      <c r="PO74" s="15"/>
      <c r="PP74" s="15"/>
      <c r="PQ74" s="15"/>
      <c r="PR74" s="15"/>
      <c r="PS74" s="15"/>
      <c r="PT74" s="15"/>
      <c r="PU74" s="15"/>
      <c r="PV74" s="15"/>
      <c r="PW74" s="15"/>
      <c r="PX74" s="15"/>
      <c r="PY74" s="15"/>
      <c r="PZ74" s="15"/>
      <c r="QA74" s="15"/>
      <c r="QB74" s="15"/>
      <c r="QC74" s="15"/>
      <c r="QD74" s="15"/>
      <c r="QE74" s="15"/>
      <c r="QF74" s="15"/>
      <c r="QG74" s="15"/>
      <c r="QH74" s="15"/>
      <c r="QI74" s="15"/>
      <c r="QJ74" s="15"/>
      <c r="QK74" s="15"/>
      <c r="QL74" s="15"/>
      <c r="QM74" s="15"/>
      <c r="QN74" s="15"/>
      <c r="QO74" s="15"/>
      <c r="QP74" s="15"/>
      <c r="QQ74" s="15"/>
      <c r="QR74" s="15"/>
      <c r="QS74" s="15"/>
      <c r="QT74" s="15"/>
      <c r="QU74" s="15"/>
      <c r="QV74" s="15"/>
      <c r="QW74" s="15"/>
      <c r="QX74" s="15"/>
      <c r="QY74" s="15"/>
      <c r="QZ74" s="15"/>
      <c r="RA74" s="15"/>
      <c r="RB74" s="15"/>
      <c r="RC74" s="15"/>
      <c r="RD74" s="15"/>
      <c r="RE74" s="15"/>
      <c r="RF74" s="15"/>
      <c r="RG74" s="15"/>
      <c r="RH74" s="15"/>
      <c r="RI74" s="15"/>
      <c r="RJ74" s="15"/>
      <c r="RK74" s="15"/>
      <c r="RL74" s="15"/>
      <c r="RM74" s="15"/>
      <c r="RN74" s="15"/>
      <c r="RO74" s="15"/>
      <c r="RP74" s="15"/>
      <c r="RQ74" s="15"/>
      <c r="RR74" s="15"/>
      <c r="RS74" s="15"/>
      <c r="RT74" s="15"/>
      <c r="RU74" s="15"/>
      <c r="RV74" s="15"/>
      <c r="RW74" s="15"/>
      <c r="RX74" s="15"/>
      <c r="RY74" s="15"/>
      <c r="RZ74" s="15"/>
      <c r="SA74" s="15"/>
      <c r="SB74" s="15"/>
      <c r="SC74" s="15"/>
      <c r="SD74" s="15"/>
      <c r="SE74" s="15"/>
      <c r="SF74" s="15"/>
      <c r="SG74" s="15"/>
      <c r="SH74" s="15"/>
      <c r="SI74" s="15"/>
      <c r="SJ74" s="15"/>
      <c r="SK74" s="15"/>
      <c r="SL74" s="15"/>
      <c r="SM74" s="15"/>
      <c r="SN74" s="15"/>
      <c r="SO74" s="15"/>
      <c r="SP74" s="15"/>
      <c r="SQ74" s="15"/>
      <c r="SR74" s="15"/>
      <c r="SS74" s="15"/>
      <c r="ST74" s="15"/>
      <c r="SU74" s="15"/>
      <c r="SV74" s="15"/>
      <c r="SW74" s="15"/>
      <c r="SX74" s="15"/>
      <c r="SY74" s="15"/>
      <c r="SZ74" s="15"/>
      <c r="TA74" s="15"/>
      <c r="TB74" s="15"/>
      <c r="TC74" s="15"/>
      <c r="TD74" s="15"/>
      <c r="TE74" s="15"/>
      <c r="TF74" s="15"/>
      <c r="TG74" s="15"/>
      <c r="TH74" s="15"/>
      <c r="TI74" s="15"/>
      <c r="TJ74" s="15"/>
      <c r="TK74" s="15"/>
      <c r="TL74" s="15"/>
      <c r="TM74" s="15"/>
      <c r="TN74" s="15"/>
      <c r="TO74" s="15"/>
      <c r="TP74" s="15"/>
      <c r="TQ74" s="15"/>
      <c r="TR74" s="15"/>
      <c r="TS74" s="15"/>
      <c r="TT74" s="15"/>
      <c r="TU74" s="15"/>
      <c r="TV74" s="15"/>
      <c r="TW74" s="15"/>
      <c r="TX74" s="15"/>
      <c r="TY74" s="15"/>
      <c r="TZ74" s="15"/>
      <c r="UA74" s="15"/>
      <c r="UB74" s="15"/>
      <c r="UC74" s="15"/>
      <c r="UD74" s="15"/>
      <c r="UE74" s="15"/>
      <c r="UF74" s="15"/>
      <c r="UG74" s="15"/>
      <c r="UH74" s="15"/>
      <c r="UI74" s="15"/>
      <c r="UJ74" s="15"/>
      <c r="UK74" s="15"/>
      <c r="UL74" s="15"/>
      <c r="UM74" s="15"/>
      <c r="UN74" s="15"/>
      <c r="UO74" s="15"/>
      <c r="UP74" s="15"/>
      <c r="UQ74" s="15"/>
      <c r="UR74" s="15"/>
      <c r="US74" s="15"/>
      <c r="UT74" s="15"/>
      <c r="UU74" s="15"/>
      <c r="UV74" s="15"/>
      <c r="UW74" s="15"/>
      <c r="UX74" s="15"/>
      <c r="UY74" s="15"/>
      <c r="UZ74" s="15"/>
      <c r="VA74" s="15"/>
      <c r="VB74" s="15"/>
      <c r="VC74" s="15"/>
      <c r="VD74" s="15"/>
      <c r="VE74" s="15"/>
      <c r="VF74" s="15"/>
      <c r="VG74" s="15"/>
      <c r="VH74" s="15"/>
      <c r="VI74" s="15"/>
      <c r="VJ74" s="15"/>
      <c r="VK74" s="15"/>
      <c r="VL74" s="15"/>
      <c r="VM74" s="15"/>
      <c r="VN74" s="15"/>
      <c r="VO74" s="15"/>
      <c r="VP74" s="15"/>
      <c r="VQ74" s="15"/>
      <c r="VR74" s="15"/>
      <c r="VS74" s="15"/>
      <c r="VT74" s="15"/>
      <c r="VU74" s="15"/>
      <c r="VV74" s="15"/>
      <c r="VW74" s="15"/>
      <c r="VX74" s="15"/>
      <c r="VY74" s="15"/>
      <c r="VZ74" s="15"/>
      <c r="WA74" s="15"/>
      <c r="WB74" s="15"/>
      <c r="WC74" s="15"/>
      <c r="WD74" s="15"/>
      <c r="WE74" s="15"/>
      <c r="WF74" s="15"/>
      <c r="WG74" s="15"/>
      <c r="WH74" s="15"/>
      <c r="WI74" s="15"/>
      <c r="WJ74" s="15"/>
      <c r="WK74" s="15"/>
      <c r="WL74" s="15"/>
      <c r="WM74" s="15"/>
      <c r="WN74" s="15"/>
      <c r="WO74" s="15"/>
      <c r="WP74" s="15"/>
      <c r="WQ74" s="15"/>
      <c r="WR74" s="15"/>
      <c r="WS74" s="15"/>
      <c r="WT74" s="15"/>
      <c r="WU74" s="15"/>
      <c r="WV74" s="15"/>
      <c r="WW74" s="15"/>
      <c r="WX74" s="15"/>
      <c r="WY74" s="15"/>
      <c r="WZ74" s="15"/>
      <c r="XA74" s="15"/>
      <c r="XB74" s="15"/>
      <c r="XC74" s="15"/>
      <c r="XD74" s="15"/>
      <c r="XE74" s="15"/>
      <c r="XF74" s="15"/>
      <c r="XG74" s="15"/>
      <c r="XH74" s="15"/>
      <c r="XI74" s="15"/>
      <c r="XJ74" s="15"/>
      <c r="XK74" s="15"/>
      <c r="XL74" s="15"/>
      <c r="XM74" s="15"/>
      <c r="XN74" s="15"/>
      <c r="XO74" s="15"/>
      <c r="XP74" s="15"/>
      <c r="XQ74" s="15"/>
      <c r="XR74" s="15"/>
      <c r="XS74" s="15"/>
      <c r="XT74" s="15"/>
      <c r="XU74" s="15"/>
      <c r="XV74" s="15"/>
      <c r="XW74" s="15"/>
      <c r="XX74" s="15"/>
      <c r="XY74" s="15"/>
      <c r="XZ74" s="15"/>
      <c r="YA74" s="15"/>
      <c r="YB74" s="15"/>
      <c r="YC74" s="15"/>
      <c r="YD74" s="15"/>
      <c r="YE74" s="15"/>
      <c r="YF74" s="15"/>
      <c r="YG74" s="15"/>
      <c r="YH74" s="15"/>
      <c r="YI74" s="15"/>
      <c r="YJ74" s="15"/>
      <c r="YK74" s="15"/>
      <c r="YL74" s="15"/>
      <c r="YM74" s="15"/>
      <c r="YN74" s="15"/>
      <c r="YO74" s="15"/>
      <c r="YP74" s="15"/>
      <c r="YQ74" s="15"/>
      <c r="YR74" s="15"/>
      <c r="YS74" s="15"/>
      <c r="YT74" s="15"/>
      <c r="YU74" s="15"/>
      <c r="YV74" s="15"/>
      <c r="YW74" s="15"/>
      <c r="YX74" s="15"/>
      <c r="YY74" s="15"/>
      <c r="YZ74" s="15"/>
      <c r="ZA74" s="15"/>
      <c r="ZB74" s="15"/>
      <c r="ZC74" s="15"/>
      <c r="ZD74" s="15"/>
      <c r="ZE74" s="15"/>
      <c r="ZF74" s="15"/>
      <c r="ZG74" s="15"/>
      <c r="ZH74" s="15"/>
      <c r="ZI74" s="15"/>
      <c r="ZJ74" s="15"/>
      <c r="ZK74" s="15"/>
      <c r="ZL74" s="15"/>
      <c r="ZM74" s="15"/>
      <c r="ZN74" s="15"/>
      <c r="ZO74" s="15"/>
      <c r="ZP74" s="15"/>
      <c r="ZQ74" s="15"/>
      <c r="ZR74" s="15"/>
      <c r="ZS74" s="15"/>
      <c r="ZT74" s="15"/>
      <c r="ZU74" s="15"/>
      <c r="ZV74" s="15"/>
      <c r="ZW74" s="15"/>
      <c r="ZX74" s="15"/>
      <c r="ZY74" s="15"/>
      <c r="ZZ74" s="15"/>
      <c r="AAA74" s="15"/>
      <c r="AAB74" s="15"/>
      <c r="AAC74" s="15"/>
      <c r="AAD74" s="15"/>
      <c r="AAE74" s="15"/>
      <c r="AAF74" s="15"/>
      <c r="AAG74" s="15"/>
      <c r="AAH74" s="15"/>
      <c r="AAI74" s="15"/>
      <c r="AAJ74" s="15"/>
      <c r="AAK74" s="15"/>
      <c r="AAL74" s="15"/>
      <c r="AAM74" s="15"/>
      <c r="AAN74" s="15"/>
      <c r="AAO74" s="15"/>
      <c r="AAP74" s="15"/>
      <c r="AAQ74" s="15"/>
      <c r="AAR74" s="15"/>
      <c r="AAS74" s="15"/>
      <c r="AAT74" s="15"/>
      <c r="AAU74" s="15"/>
      <c r="AAV74" s="15"/>
      <c r="AAW74" s="15"/>
      <c r="AAX74" s="15"/>
      <c r="AAY74" s="15"/>
      <c r="AAZ74" s="15"/>
      <c r="ABA74" s="15"/>
      <c r="ABB74" s="15"/>
      <c r="ABC74" s="15"/>
      <c r="ABD74" s="15"/>
      <c r="ABE74" s="15"/>
      <c r="ABF74" s="15"/>
      <c r="ABG74" s="15"/>
      <c r="ABH74" s="15"/>
      <c r="ABI74" s="15"/>
      <c r="ABJ74" s="15"/>
      <c r="ABK74" s="15"/>
      <c r="ABL74" s="15"/>
      <c r="ABM74" s="15"/>
      <c r="ABN74" s="15"/>
      <c r="ABO74" s="15"/>
      <c r="ABP74" s="15"/>
      <c r="ABQ74" s="15"/>
      <c r="ABR74" s="15"/>
      <c r="ABS74" s="15"/>
      <c r="ABT74" s="15"/>
      <c r="ABU74" s="15"/>
      <c r="ABV74" s="15"/>
      <c r="ABW74" s="15"/>
      <c r="ABX74" s="15"/>
      <c r="ABY74" s="15"/>
      <c r="ABZ74" s="15"/>
      <c r="ACA74" s="15"/>
      <c r="ACB74" s="15"/>
      <c r="ACC74" s="15"/>
      <c r="ACD74" s="15"/>
      <c r="ACE74" s="15"/>
      <c r="ACF74" s="15"/>
      <c r="ACG74" s="15"/>
      <c r="ACH74" s="15"/>
      <c r="ACI74" s="15"/>
      <c r="ACJ74" s="15"/>
      <c r="ACK74" s="15"/>
      <c r="ACL74" s="15"/>
      <c r="ACM74" s="15"/>
      <c r="ACN74" s="15"/>
      <c r="ACO74" s="15"/>
      <c r="ACP74" s="15"/>
      <c r="ACQ74" s="15"/>
      <c r="ACR74" s="15"/>
      <c r="ACS74" s="15"/>
      <c r="ACT74" s="15"/>
      <c r="ACU74" s="15"/>
      <c r="ACV74" s="15"/>
      <c r="ACW74" s="15"/>
      <c r="ACX74" s="15"/>
      <c r="ACY74" s="15"/>
      <c r="ACZ74" s="15"/>
      <c r="ADA74" s="15"/>
      <c r="ADB74" s="15"/>
      <c r="ADC74" s="15"/>
      <c r="ADD74" s="15"/>
      <c r="ADE74" s="15"/>
      <c r="ADF74" s="15"/>
      <c r="ADG74" s="15"/>
      <c r="ADH74" s="15"/>
      <c r="ADI74" s="15"/>
      <c r="ADJ74" s="15"/>
      <c r="ADK74" s="15"/>
      <c r="ADL74" s="15"/>
      <c r="ADM74" s="15"/>
      <c r="ADN74" s="15"/>
      <c r="ADO74" s="15"/>
      <c r="ADP74" s="15"/>
      <c r="ADQ74" s="15"/>
      <c r="ADR74" s="15"/>
      <c r="ADS74" s="15"/>
      <c r="ADT74" s="15"/>
      <c r="ADU74" s="15"/>
      <c r="ADV74" s="15"/>
      <c r="ADW74" s="15"/>
      <c r="ADX74" s="15"/>
      <c r="ADY74" s="15"/>
      <c r="ADZ74" s="15"/>
      <c r="AEA74" s="15"/>
      <c r="AEB74" s="15"/>
      <c r="AEC74" s="15"/>
      <c r="AED74" s="15"/>
      <c r="AEE74" s="15"/>
      <c r="AEF74" s="15"/>
      <c r="AEG74" s="15"/>
      <c r="AEH74" s="15"/>
      <c r="AEI74" s="15"/>
      <c r="AEJ74" s="15"/>
      <c r="AEK74" s="15"/>
      <c r="AEL74" s="15"/>
      <c r="AEM74" s="15"/>
      <c r="AEN74" s="15"/>
      <c r="AEO74" s="15"/>
      <c r="AEP74" s="15"/>
      <c r="AEQ74" s="15"/>
      <c r="AER74" s="15"/>
      <c r="AES74" s="15"/>
      <c r="AET74" s="15"/>
      <c r="AEU74" s="15"/>
      <c r="AEV74" s="15"/>
      <c r="AEW74" s="15"/>
      <c r="AEX74" s="15"/>
      <c r="AEY74" s="15"/>
      <c r="AEZ74" s="15"/>
      <c r="AFA74" s="15"/>
      <c r="AFB74" s="15"/>
      <c r="AFC74" s="15"/>
      <c r="AFD74" s="15"/>
      <c r="AFE74" s="15"/>
      <c r="AFF74" s="15"/>
      <c r="AFG74" s="15"/>
      <c r="AFH74" s="15"/>
      <c r="AFI74" s="15"/>
      <c r="AFJ74" s="15"/>
      <c r="AFK74" s="15"/>
      <c r="AFL74" s="15"/>
      <c r="AFM74" s="15"/>
      <c r="AFN74" s="15"/>
      <c r="AFO74" s="15"/>
      <c r="AFP74" s="15"/>
      <c r="AFQ74" s="15"/>
      <c r="AFR74" s="15"/>
      <c r="AFS74" s="15"/>
      <c r="AFT74" s="15"/>
      <c r="AFU74" s="15"/>
      <c r="AFV74" s="15"/>
      <c r="AFW74" s="15"/>
      <c r="AFX74" s="15"/>
      <c r="AFY74" s="15"/>
      <c r="AFZ74" s="15"/>
      <c r="AGA74" s="15"/>
      <c r="AGB74" s="15"/>
      <c r="AGC74" s="15"/>
      <c r="AGD74" s="15"/>
      <c r="AGE74" s="15"/>
      <c r="AGF74" s="15"/>
      <c r="AGG74" s="15"/>
      <c r="AGH74" s="15"/>
      <c r="AGI74" s="15"/>
      <c r="AGJ74" s="15"/>
      <c r="AGK74" s="15"/>
      <c r="AGL74" s="15"/>
      <c r="AGM74" s="15"/>
      <c r="AGN74" s="15"/>
      <c r="AGO74" s="15"/>
      <c r="AGP74" s="15"/>
      <c r="AGQ74" s="15"/>
      <c r="AGR74" s="15"/>
      <c r="AGS74" s="15"/>
      <c r="AGT74" s="15"/>
      <c r="AGU74" s="15"/>
      <c r="AGV74" s="15"/>
      <c r="AGW74" s="15"/>
      <c r="AGX74" s="15"/>
      <c r="AGY74" s="15"/>
      <c r="AGZ74" s="15"/>
      <c r="AHA74" s="15"/>
      <c r="AHB74" s="15"/>
      <c r="AHC74" s="15"/>
      <c r="AHD74" s="15"/>
      <c r="AHE74" s="15"/>
      <c r="AHF74" s="15"/>
      <c r="AHG74" s="15"/>
      <c r="AHH74" s="15"/>
      <c r="AHI74" s="15"/>
      <c r="AHJ74" s="15"/>
      <c r="AHK74" s="15"/>
      <c r="AHL74" s="15"/>
      <c r="AHM74" s="15"/>
      <c r="AHN74" s="15"/>
      <c r="AHO74" s="15"/>
      <c r="AHP74" s="15"/>
      <c r="AHQ74" s="15"/>
      <c r="AHR74" s="15"/>
      <c r="AHS74" s="15"/>
      <c r="AHT74" s="15"/>
      <c r="AHU74" s="15"/>
      <c r="AHV74" s="15"/>
      <c r="AHW74" s="15"/>
      <c r="AHX74" s="15"/>
      <c r="AHY74" s="15"/>
      <c r="AHZ74" s="15"/>
      <c r="AIA74" s="15"/>
      <c r="AIB74" s="15"/>
      <c r="AIC74" s="15"/>
      <c r="AID74" s="15"/>
      <c r="AIE74" s="15"/>
      <c r="AIF74" s="15"/>
      <c r="AIG74" s="15"/>
      <c r="AIH74" s="15"/>
      <c r="AII74" s="15"/>
      <c r="AIJ74" s="15"/>
      <c r="AIK74" s="15"/>
      <c r="AIL74" s="15"/>
      <c r="AIM74" s="15"/>
      <c r="AIN74" s="15"/>
      <c r="AIO74" s="15"/>
      <c r="AIP74" s="15"/>
      <c r="AIQ74" s="15"/>
      <c r="AIR74" s="15"/>
      <c r="AIS74" s="15"/>
      <c r="AIT74" s="15"/>
      <c r="AIU74" s="15"/>
      <c r="AIV74" s="15"/>
      <c r="AIW74" s="15"/>
      <c r="AIX74" s="15"/>
      <c r="AIY74" s="15"/>
      <c r="AIZ74" s="15"/>
      <c r="AJA74" s="15"/>
      <c r="AJB74" s="15"/>
      <c r="AJC74" s="15"/>
      <c r="AJD74" s="15"/>
      <c r="AJE74" s="15"/>
      <c r="AJF74" s="15"/>
      <c r="AJG74" s="15"/>
      <c r="AJH74" s="15"/>
      <c r="AJI74" s="15"/>
      <c r="AJJ74" s="15"/>
      <c r="AJK74" s="15"/>
      <c r="AJL74" s="15"/>
      <c r="AJM74" s="15"/>
      <c r="AJN74" s="15"/>
      <c r="AJO74" s="15"/>
      <c r="AJP74" s="15"/>
      <c r="AJQ74" s="15"/>
      <c r="AJR74" s="15"/>
      <c r="AJS74" s="15"/>
      <c r="AJT74" s="15"/>
      <c r="AJU74" s="15"/>
      <c r="AJV74" s="15"/>
      <c r="AJW74" s="15"/>
      <c r="AJX74" s="15"/>
      <c r="AJY74" s="15"/>
      <c r="AJZ74" s="15"/>
      <c r="AKA74" s="15"/>
      <c r="AKB74" s="15"/>
      <c r="AKC74" s="15"/>
      <c r="AKD74" s="15"/>
      <c r="AKE74" s="15"/>
      <c r="AKF74" s="15"/>
      <c r="AKG74" s="15"/>
      <c r="AKH74" s="15"/>
      <c r="AKI74" s="15"/>
      <c r="AKJ74" s="15"/>
      <c r="AKK74" s="15"/>
      <c r="AKL74" s="15"/>
      <c r="AKM74" s="15"/>
      <c r="AKN74" s="15"/>
      <c r="AKO74" s="15"/>
      <c r="AKP74" s="15"/>
      <c r="AKQ74" s="15"/>
      <c r="AKR74" s="15"/>
      <c r="AKS74" s="15"/>
      <c r="AKT74" s="15"/>
      <c r="AKU74" s="15"/>
      <c r="AKV74" s="15"/>
      <c r="AKW74" s="15"/>
      <c r="AKX74" s="15"/>
      <c r="AKY74" s="15"/>
      <c r="AKZ74" s="15"/>
      <c r="ALA74" s="15"/>
      <c r="ALB74" s="15"/>
      <c r="ALC74" s="15"/>
      <c r="ALD74" s="15"/>
      <c r="ALE74" s="15"/>
      <c r="ALF74" s="15"/>
      <c r="ALG74" s="15"/>
      <c r="ALH74" s="15"/>
      <c r="ALI74" s="15"/>
      <c r="ALJ74" s="15"/>
      <c r="ALK74" s="15"/>
      <c r="ALL74" s="15"/>
      <c r="ALM74" s="15"/>
      <c r="ALN74" s="15"/>
      <c r="ALO74" s="15"/>
      <c r="ALP74" s="15"/>
      <c r="ALQ74" s="15"/>
      <c r="ALR74" s="15"/>
      <c r="ALS74" s="15"/>
      <c r="ALT74" s="15"/>
      <c r="ALU74" s="15"/>
      <c r="ALV74" s="15"/>
      <c r="ALW74" s="15"/>
      <c r="ALX74" s="15"/>
      <c r="ALY74" s="15"/>
      <c r="ALZ74" s="15"/>
      <c r="AMA74" s="15"/>
      <c r="AMB74" s="15"/>
      <c r="AMC74" s="15"/>
      <c r="AMD74" s="15"/>
      <c r="AME74" s="15"/>
      <c r="AMF74" s="15"/>
      <c r="AMG74" s="15"/>
      <c r="AMH74" s="15"/>
    </row>
    <row r="75" spans="1:1022">
      <c r="F75" s="115"/>
      <c r="G75" s="245"/>
    </row>
  </sheetData>
  <mergeCells count="5">
    <mergeCell ref="A12:G12"/>
    <mergeCell ref="A15:G15"/>
    <mergeCell ref="A16:G16"/>
    <mergeCell ref="A17:G17"/>
    <mergeCell ref="A14:G14"/>
  </mergeCells>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3"/>
  <sheetViews>
    <sheetView topLeftCell="A13" workbookViewId="0">
      <selection activeCell="D42" sqref="D42"/>
    </sheetView>
  </sheetViews>
  <sheetFormatPr defaultRowHeight="12.75"/>
  <cols>
    <col min="1" max="1" width="4" style="14" bestFit="1" customWidth="1"/>
    <col min="2" max="2" width="67.28515625" style="78" customWidth="1"/>
    <col min="3" max="3" width="4.85546875" style="76" bestFit="1" customWidth="1"/>
    <col min="4" max="4" width="7.42578125" style="139" bestFit="1" customWidth="1"/>
    <col min="5" max="5" width="8.7109375" style="188" bestFit="1" customWidth="1"/>
    <col min="6" max="6" width="12" style="189" bestFit="1" customWidth="1"/>
    <col min="7" max="7" width="11.85546875" style="176" customWidth="1"/>
    <col min="8" max="8" width="15.28515625" style="145" customWidth="1"/>
    <col min="9" max="9" width="15" style="176" customWidth="1"/>
    <col min="10" max="1022" width="9.140625" style="176" customWidth="1"/>
    <col min="1023" max="16384" width="9.140625" style="15"/>
  </cols>
  <sheetData>
    <row r="1" spans="1:1022" s="173" customFormat="1">
      <c r="A1" s="70" t="s">
        <v>619</v>
      </c>
      <c r="B1" s="72" t="s">
        <v>32</v>
      </c>
      <c r="C1" s="71" t="s">
        <v>560</v>
      </c>
      <c r="D1" s="172" t="s">
        <v>557</v>
      </c>
      <c r="E1" s="312" t="s">
        <v>33</v>
      </c>
      <c r="F1" s="313" t="s">
        <v>559</v>
      </c>
      <c r="G1" s="10"/>
      <c r="H1" s="74"/>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row>
    <row r="2" spans="1:1022" s="173" customFormat="1">
      <c r="A2" s="338" t="s">
        <v>620</v>
      </c>
      <c r="B2" s="174"/>
      <c r="C2" s="68"/>
      <c r="D2" s="175" t="s">
        <v>558</v>
      </c>
      <c r="E2" s="314" t="s">
        <v>34</v>
      </c>
      <c r="F2" s="315" t="s">
        <v>34</v>
      </c>
      <c r="G2" s="10"/>
      <c r="H2" s="74"/>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row>
    <row r="3" spans="1:1022" s="173" customFormat="1">
      <c r="A3" s="339"/>
      <c r="B3" s="74"/>
      <c r="C3" s="74"/>
      <c r="D3" s="361"/>
      <c r="E3" s="362"/>
      <c r="F3" s="363"/>
      <c r="G3" s="10"/>
      <c r="H3" s="74"/>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row>
    <row r="4" spans="1:1022" s="23" customFormat="1" ht="31.5">
      <c r="A4" s="307" t="s">
        <v>62</v>
      </c>
      <c r="B4" s="308" t="s">
        <v>75</v>
      </c>
      <c r="C4" s="309"/>
      <c r="D4" s="310"/>
      <c r="E4" s="316"/>
      <c r="F4" s="317"/>
      <c r="H4" s="146"/>
    </row>
    <row r="5" spans="1:1022" ht="15.75">
      <c r="A5" s="153"/>
      <c r="B5" s="308"/>
      <c r="C5" s="311"/>
      <c r="D5" s="286"/>
    </row>
    <row r="6" spans="1:1022">
      <c r="A6" s="311"/>
      <c r="B6" s="293" t="s">
        <v>74</v>
      </c>
      <c r="C6" s="153"/>
      <c r="D6" s="262"/>
    </row>
    <row r="7" spans="1:1022" ht="33.75">
      <c r="A7" s="311"/>
      <c r="B7" s="40" t="s">
        <v>77</v>
      </c>
      <c r="C7" s="153"/>
      <c r="D7" s="262"/>
    </row>
    <row r="8" spans="1:1022">
      <c r="A8" s="311"/>
      <c r="B8" s="264"/>
      <c r="C8" s="153"/>
      <c r="D8" s="262"/>
    </row>
    <row r="9" spans="1:1022">
      <c r="A9" s="263" t="s">
        <v>0</v>
      </c>
      <c r="B9" s="293" t="s">
        <v>67</v>
      </c>
      <c r="C9" s="281"/>
      <c r="D9" s="283"/>
    </row>
    <row r="10" spans="1:1022">
      <c r="A10" s="311"/>
      <c r="B10" s="293"/>
      <c r="C10" s="281"/>
      <c r="D10" s="283"/>
    </row>
    <row r="11" spans="1:1022">
      <c r="A11" s="153"/>
      <c r="B11" s="293" t="s">
        <v>66</v>
      </c>
      <c r="C11" s="281"/>
      <c r="D11" s="283"/>
    </row>
    <row r="12" spans="1:1022">
      <c r="A12" s="311"/>
      <c r="B12" s="264"/>
      <c r="C12" s="281"/>
      <c r="D12" s="283"/>
    </row>
    <row r="13" spans="1:1022">
      <c r="A13" s="364" t="s">
        <v>8</v>
      </c>
      <c r="B13" s="365" t="s">
        <v>73</v>
      </c>
      <c r="C13" s="366" t="s">
        <v>51</v>
      </c>
      <c r="D13" s="367">
        <v>0</v>
      </c>
      <c r="E13" s="368">
        <v>260</v>
      </c>
      <c r="F13" s="369">
        <f t="shared" ref="F13:F17" si="0">PRODUCT(E13,D13)</f>
        <v>0</v>
      </c>
    </row>
    <row r="14" spans="1:1022">
      <c r="A14" s="364" t="s">
        <v>10</v>
      </c>
      <c r="B14" s="365" t="s">
        <v>562</v>
      </c>
      <c r="C14" s="366" t="s">
        <v>51</v>
      </c>
      <c r="D14" s="367">
        <v>0</v>
      </c>
      <c r="E14" s="368">
        <v>260</v>
      </c>
      <c r="F14" s="369">
        <f t="shared" si="0"/>
        <v>0</v>
      </c>
    </row>
    <row r="15" spans="1:1022" ht="33.75">
      <c r="A15" s="364" t="s">
        <v>12</v>
      </c>
      <c r="B15" s="365" t="s">
        <v>739</v>
      </c>
      <c r="C15" s="366" t="s">
        <v>47</v>
      </c>
      <c r="D15" s="367">
        <v>0</v>
      </c>
      <c r="E15" s="368">
        <v>1</v>
      </c>
      <c r="F15" s="369">
        <f t="shared" si="0"/>
        <v>0</v>
      </c>
    </row>
    <row r="16" spans="1:1022">
      <c r="A16" s="364" t="s">
        <v>14</v>
      </c>
      <c r="B16" s="370" t="s">
        <v>69</v>
      </c>
      <c r="C16" s="366" t="s">
        <v>47</v>
      </c>
      <c r="D16" s="367">
        <v>0</v>
      </c>
      <c r="E16" s="368">
        <v>1</v>
      </c>
      <c r="F16" s="369">
        <f t="shared" si="0"/>
        <v>0</v>
      </c>
    </row>
    <row r="17" spans="1:8">
      <c r="A17" s="364" t="s">
        <v>16</v>
      </c>
      <c r="B17" s="370" t="s">
        <v>70</v>
      </c>
      <c r="C17" s="366" t="s">
        <v>47</v>
      </c>
      <c r="D17" s="367">
        <v>0</v>
      </c>
      <c r="E17" s="368">
        <v>1</v>
      </c>
      <c r="F17" s="369">
        <f t="shared" si="0"/>
        <v>0</v>
      </c>
    </row>
    <row r="18" spans="1:8">
      <c r="A18" s="311"/>
      <c r="B18" s="264"/>
      <c r="C18" s="281"/>
      <c r="D18" s="557"/>
      <c r="F18" s="190"/>
    </row>
    <row r="19" spans="1:8" s="2" customFormat="1" ht="11.25">
      <c r="A19" s="263"/>
      <c r="B19" s="295" t="s">
        <v>276</v>
      </c>
      <c r="C19" s="305"/>
      <c r="D19" s="558"/>
      <c r="E19" s="188"/>
      <c r="F19" s="191">
        <f>SUM(F13:F17)</f>
        <v>0</v>
      </c>
      <c r="H19" s="149"/>
    </row>
    <row r="20" spans="1:8">
      <c r="A20" s="311"/>
      <c r="B20" s="264"/>
      <c r="C20" s="153"/>
      <c r="D20" s="559"/>
      <c r="E20" s="249"/>
      <c r="F20" s="190"/>
    </row>
    <row r="21" spans="1:8">
      <c r="A21" s="64" t="s">
        <v>2</v>
      </c>
      <c r="B21" s="39" t="s">
        <v>76</v>
      </c>
      <c r="C21" s="62"/>
      <c r="D21" s="560"/>
      <c r="F21" s="190"/>
    </row>
    <row r="22" spans="1:8">
      <c r="B22" s="39"/>
      <c r="C22" s="62"/>
      <c r="D22" s="560"/>
      <c r="F22" s="190"/>
    </row>
    <row r="23" spans="1:8">
      <c r="B23" s="39" t="s">
        <v>66</v>
      </c>
      <c r="D23" s="561"/>
      <c r="F23" s="190"/>
    </row>
    <row r="24" spans="1:8">
      <c r="D24" s="561"/>
      <c r="F24" s="190"/>
    </row>
    <row r="25" spans="1:8">
      <c r="A25" s="371" t="s">
        <v>17</v>
      </c>
      <c r="B25" s="365" t="s">
        <v>73</v>
      </c>
      <c r="C25" s="366" t="s">
        <v>51</v>
      </c>
      <c r="D25" s="367">
        <v>0</v>
      </c>
      <c r="E25" s="368">
        <v>240</v>
      </c>
      <c r="F25" s="369">
        <f t="shared" ref="F25:F29" si="1">PRODUCT(E25,D25)</f>
        <v>0</v>
      </c>
    </row>
    <row r="26" spans="1:8">
      <c r="A26" s="371" t="s">
        <v>19</v>
      </c>
      <c r="B26" s="365" t="s">
        <v>562</v>
      </c>
      <c r="C26" s="366" t="s">
        <v>51</v>
      </c>
      <c r="D26" s="367">
        <v>0</v>
      </c>
      <c r="E26" s="368">
        <v>20</v>
      </c>
      <c r="F26" s="369">
        <f t="shared" si="1"/>
        <v>0</v>
      </c>
    </row>
    <row r="27" spans="1:8" ht="22.5">
      <c r="A27" s="371" t="s">
        <v>21</v>
      </c>
      <c r="B27" s="365" t="s">
        <v>740</v>
      </c>
      <c r="C27" s="366" t="s">
        <v>47</v>
      </c>
      <c r="D27" s="367">
        <v>0</v>
      </c>
      <c r="E27" s="368">
        <v>1</v>
      </c>
      <c r="F27" s="369">
        <f t="shared" si="1"/>
        <v>0</v>
      </c>
    </row>
    <row r="28" spans="1:8">
      <c r="A28" s="371" t="s">
        <v>23</v>
      </c>
      <c r="B28" s="370" t="s">
        <v>69</v>
      </c>
      <c r="C28" s="366" t="s">
        <v>47</v>
      </c>
      <c r="D28" s="367">
        <v>0</v>
      </c>
      <c r="E28" s="368">
        <v>1</v>
      </c>
      <c r="F28" s="369">
        <f t="shared" si="1"/>
        <v>0</v>
      </c>
    </row>
    <row r="29" spans="1:8" s="176" customFormat="1" ht="11.25">
      <c r="A29" s="371" t="s">
        <v>25</v>
      </c>
      <c r="B29" s="370" t="s">
        <v>70</v>
      </c>
      <c r="C29" s="366" t="s">
        <v>47</v>
      </c>
      <c r="D29" s="367">
        <v>0</v>
      </c>
      <c r="E29" s="368">
        <v>1</v>
      </c>
      <c r="F29" s="369">
        <f t="shared" si="1"/>
        <v>0</v>
      </c>
      <c r="H29" s="145"/>
    </row>
    <row r="30" spans="1:8" s="176" customFormat="1" ht="11.25">
      <c r="A30" s="76"/>
      <c r="B30" s="41"/>
      <c r="C30" s="52"/>
      <c r="D30" s="125"/>
      <c r="E30" s="192"/>
      <c r="F30" s="190"/>
      <c r="H30" s="145"/>
    </row>
    <row r="31" spans="1:8" s="2" customFormat="1" ht="11.25">
      <c r="A31" s="64"/>
      <c r="B31" s="49" t="s">
        <v>277</v>
      </c>
      <c r="C31" s="141"/>
      <c r="D31" s="142"/>
      <c r="E31" s="193"/>
      <c r="F31" s="191">
        <f>SUM(F25:F30)</f>
        <v>0</v>
      </c>
      <c r="H31" s="149"/>
    </row>
    <row r="32" spans="1:8" s="176" customFormat="1" ht="11.25">
      <c r="A32" s="76"/>
      <c r="B32" s="78"/>
      <c r="C32" s="76"/>
      <c r="D32" s="139"/>
      <c r="E32" s="188"/>
      <c r="F32" s="190"/>
      <c r="H32" s="145"/>
    </row>
    <row r="33" spans="1:8" s="176" customFormat="1">
      <c r="A33" s="64" t="s">
        <v>4</v>
      </c>
      <c r="B33" s="39" t="s">
        <v>65</v>
      </c>
      <c r="C33" s="76"/>
      <c r="D33" s="139"/>
      <c r="E33" s="188"/>
      <c r="F33" s="190"/>
      <c r="H33" s="145"/>
    </row>
    <row r="34" spans="1:8" s="176" customFormat="1" ht="11.25">
      <c r="A34" s="76"/>
      <c r="B34" s="78"/>
      <c r="C34" s="76"/>
      <c r="D34" s="139"/>
      <c r="E34" s="188"/>
      <c r="F34" s="190"/>
      <c r="H34" s="145"/>
    </row>
    <row r="35" spans="1:8" s="176" customFormat="1">
      <c r="A35" s="76"/>
      <c r="B35" s="39" t="s">
        <v>68</v>
      </c>
      <c r="C35" s="76"/>
      <c r="D35" s="139"/>
      <c r="E35" s="188"/>
      <c r="F35" s="190"/>
      <c r="H35" s="145"/>
    </row>
    <row r="36" spans="1:8" s="176" customFormat="1" ht="11.25">
      <c r="A36" s="76"/>
      <c r="B36" s="78"/>
      <c r="C36" s="76"/>
      <c r="D36" s="139"/>
      <c r="E36" s="188"/>
      <c r="F36" s="190"/>
      <c r="H36" s="145"/>
    </row>
    <row r="37" spans="1:8" s="176" customFormat="1" ht="11.25">
      <c r="A37" s="371" t="s">
        <v>243</v>
      </c>
      <c r="B37" s="372" t="s">
        <v>71</v>
      </c>
      <c r="C37" s="373" t="s">
        <v>51</v>
      </c>
      <c r="D37" s="374">
        <v>0</v>
      </c>
      <c r="E37" s="375">
        <v>180</v>
      </c>
      <c r="F37" s="369">
        <f>PRODUCT(E37,D37)</f>
        <v>0</v>
      </c>
      <c r="H37" s="145"/>
    </row>
    <row r="38" spans="1:8" s="176" customFormat="1" ht="11.25">
      <c r="A38" s="371" t="s">
        <v>244</v>
      </c>
      <c r="B38" s="365" t="s">
        <v>562</v>
      </c>
      <c r="C38" s="366" t="s">
        <v>51</v>
      </c>
      <c r="D38" s="367">
        <v>0</v>
      </c>
      <c r="E38" s="368">
        <v>180</v>
      </c>
      <c r="F38" s="369">
        <f>PRODUCT(E38,D38)</f>
        <v>0</v>
      </c>
      <c r="H38" s="145"/>
    </row>
    <row r="39" spans="1:8" s="176" customFormat="1" ht="22.5">
      <c r="A39" s="371" t="s">
        <v>245</v>
      </c>
      <c r="B39" s="376" t="s">
        <v>78</v>
      </c>
      <c r="C39" s="377" t="s">
        <v>47</v>
      </c>
      <c r="D39" s="378">
        <v>0</v>
      </c>
      <c r="E39" s="368">
        <v>2</v>
      </c>
      <c r="F39" s="369">
        <f>PRODUCT(E39,D39)</f>
        <v>0</v>
      </c>
      <c r="H39" s="145"/>
    </row>
    <row r="40" spans="1:8" s="176" customFormat="1" ht="11.25">
      <c r="A40" s="371" t="s">
        <v>246</v>
      </c>
      <c r="B40" s="379" t="s">
        <v>72</v>
      </c>
      <c r="C40" s="377" t="s">
        <v>47</v>
      </c>
      <c r="D40" s="378">
        <v>0</v>
      </c>
      <c r="E40" s="368">
        <v>1</v>
      </c>
      <c r="F40" s="369">
        <f>PRODUCT(E40,D40)</f>
        <v>0</v>
      </c>
      <c r="H40" s="145"/>
    </row>
    <row r="41" spans="1:8" s="176" customFormat="1" ht="11.25">
      <c r="A41" s="371" t="s">
        <v>247</v>
      </c>
      <c r="B41" s="370" t="s">
        <v>379</v>
      </c>
      <c r="C41" s="366" t="s">
        <v>47</v>
      </c>
      <c r="D41" s="367">
        <v>0</v>
      </c>
      <c r="E41" s="368">
        <v>1</v>
      </c>
      <c r="F41" s="369">
        <f>PRODUCT(E41,D41)</f>
        <v>0</v>
      </c>
      <c r="H41" s="145"/>
    </row>
    <row r="42" spans="1:8" s="176" customFormat="1">
      <c r="A42" s="76"/>
      <c r="B42" s="78"/>
      <c r="C42" s="76"/>
      <c r="D42" s="139"/>
      <c r="E42" s="188"/>
      <c r="F42" s="194"/>
      <c r="H42" s="145"/>
    </row>
    <row r="43" spans="1:8" s="2" customFormat="1" ht="11.25">
      <c r="A43" s="64"/>
      <c r="B43" s="49" t="s">
        <v>278</v>
      </c>
      <c r="C43" s="64"/>
      <c r="D43" s="140"/>
      <c r="E43" s="195"/>
      <c r="F43" s="196">
        <f>SUM(F37:F42)</f>
        <v>0</v>
      </c>
      <c r="H43" s="149"/>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87"/>
  <sheetViews>
    <sheetView topLeftCell="A16" workbookViewId="0">
      <selection activeCell="H27" sqref="H27"/>
    </sheetView>
  </sheetViews>
  <sheetFormatPr defaultRowHeight="12.75"/>
  <cols>
    <col min="1" max="1" width="5.140625" style="62" customWidth="1"/>
    <col min="2" max="2" width="67.28515625" style="79" customWidth="1"/>
    <col min="3" max="3" width="4.85546875" style="62" bestFit="1" customWidth="1"/>
    <col min="4" max="4" width="9.5703125" style="164" bestFit="1" customWidth="1"/>
    <col min="5" max="5" width="8.7109375" style="198" bestFit="1" customWidth="1"/>
    <col min="6" max="6" width="11.28515625" style="199" bestFit="1" customWidth="1"/>
    <col min="7" max="7" width="11.85546875" style="51" customWidth="1"/>
    <col min="8" max="8" width="15.28515625" style="51" customWidth="1"/>
    <col min="9" max="9" width="15" style="51" customWidth="1"/>
    <col min="10" max="1022" width="9.140625" style="51" customWidth="1"/>
    <col min="1023" max="16384" width="9.140625" style="103"/>
  </cols>
  <sheetData>
    <row r="1" spans="1:1022" s="98" customFormat="1" ht="15.75" customHeight="1">
      <c r="A1" s="354" t="s">
        <v>619</v>
      </c>
      <c r="B1" s="96" t="s">
        <v>32</v>
      </c>
      <c r="C1" s="355" t="s">
        <v>560</v>
      </c>
      <c r="D1" s="356" t="s">
        <v>557</v>
      </c>
      <c r="E1" s="357" t="s">
        <v>33</v>
      </c>
      <c r="F1" s="358" t="s">
        <v>559</v>
      </c>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c r="GR1" s="97"/>
      <c r="GS1" s="97"/>
      <c r="GT1" s="97"/>
      <c r="GU1" s="97"/>
      <c r="GV1" s="97"/>
      <c r="GW1" s="97"/>
      <c r="GX1" s="97"/>
      <c r="GY1" s="97"/>
      <c r="GZ1" s="97"/>
      <c r="HA1" s="97"/>
      <c r="HB1" s="97"/>
      <c r="HC1" s="97"/>
      <c r="HD1" s="97"/>
      <c r="HE1" s="97"/>
      <c r="HF1" s="97"/>
      <c r="HG1" s="97"/>
      <c r="HH1" s="97"/>
      <c r="HI1" s="97"/>
      <c r="HJ1" s="97"/>
      <c r="HK1" s="97"/>
      <c r="HL1" s="97"/>
      <c r="HM1" s="97"/>
      <c r="HN1" s="97"/>
      <c r="HO1" s="97"/>
      <c r="HP1" s="97"/>
      <c r="HQ1" s="97"/>
      <c r="HR1" s="97"/>
      <c r="HS1" s="97"/>
      <c r="HT1" s="97"/>
      <c r="HU1" s="97"/>
      <c r="HV1" s="97"/>
      <c r="HW1" s="97"/>
      <c r="HX1" s="97"/>
      <c r="HY1" s="97"/>
      <c r="HZ1" s="97"/>
      <c r="IA1" s="97"/>
      <c r="IB1" s="97"/>
      <c r="IC1" s="97"/>
      <c r="ID1" s="97"/>
      <c r="IE1" s="97"/>
      <c r="IF1" s="97"/>
      <c r="IG1" s="97"/>
      <c r="IH1" s="97"/>
      <c r="II1" s="97"/>
      <c r="IJ1" s="97"/>
      <c r="IK1" s="97"/>
      <c r="IL1" s="97"/>
      <c r="IM1" s="97"/>
      <c r="IN1" s="97"/>
      <c r="IO1" s="97"/>
      <c r="IP1" s="97"/>
      <c r="IQ1" s="97"/>
      <c r="IR1" s="97"/>
      <c r="IS1" s="97"/>
      <c r="IT1" s="97"/>
      <c r="IU1" s="97"/>
      <c r="IV1" s="97"/>
      <c r="IW1" s="97"/>
      <c r="IX1" s="97"/>
      <c r="IY1" s="97"/>
      <c r="IZ1" s="97"/>
      <c r="JA1" s="97"/>
      <c r="JB1" s="97"/>
      <c r="JC1" s="97"/>
      <c r="JD1" s="97"/>
      <c r="JE1" s="97"/>
      <c r="JF1" s="97"/>
      <c r="JG1" s="97"/>
      <c r="JH1" s="97"/>
      <c r="JI1" s="97"/>
      <c r="JJ1" s="97"/>
      <c r="JK1" s="97"/>
      <c r="JL1" s="97"/>
      <c r="JM1" s="97"/>
      <c r="JN1" s="97"/>
      <c r="JO1" s="97"/>
      <c r="JP1" s="97"/>
      <c r="JQ1" s="97"/>
      <c r="JR1" s="97"/>
      <c r="JS1" s="97"/>
      <c r="JT1" s="97"/>
      <c r="JU1" s="97"/>
      <c r="JV1" s="97"/>
      <c r="JW1" s="97"/>
      <c r="JX1" s="97"/>
      <c r="JY1" s="97"/>
      <c r="JZ1" s="97"/>
      <c r="KA1" s="97"/>
      <c r="KB1" s="97"/>
      <c r="KC1" s="97"/>
      <c r="KD1" s="97"/>
      <c r="KE1" s="97"/>
      <c r="KF1" s="97"/>
      <c r="KG1" s="97"/>
      <c r="KH1" s="97"/>
      <c r="KI1" s="97"/>
      <c r="KJ1" s="97"/>
      <c r="KK1" s="97"/>
      <c r="KL1" s="97"/>
      <c r="KM1" s="97"/>
      <c r="KN1" s="97"/>
      <c r="KO1" s="97"/>
      <c r="KP1" s="97"/>
      <c r="KQ1" s="97"/>
      <c r="KR1" s="97"/>
      <c r="KS1" s="97"/>
      <c r="KT1" s="97"/>
      <c r="KU1" s="97"/>
      <c r="KV1" s="97"/>
      <c r="KW1" s="97"/>
      <c r="KX1" s="97"/>
      <c r="KY1" s="97"/>
      <c r="KZ1" s="97"/>
      <c r="LA1" s="97"/>
      <c r="LB1" s="97"/>
      <c r="LC1" s="97"/>
      <c r="LD1" s="97"/>
      <c r="LE1" s="97"/>
      <c r="LF1" s="97"/>
      <c r="LG1" s="97"/>
      <c r="LH1" s="97"/>
      <c r="LI1" s="97"/>
      <c r="LJ1" s="97"/>
      <c r="LK1" s="97"/>
      <c r="LL1" s="97"/>
      <c r="LM1" s="97"/>
      <c r="LN1" s="97"/>
      <c r="LO1" s="97"/>
      <c r="LP1" s="97"/>
      <c r="LQ1" s="97"/>
      <c r="LR1" s="97"/>
      <c r="LS1" s="97"/>
      <c r="LT1" s="97"/>
      <c r="LU1" s="97"/>
      <c r="LV1" s="97"/>
      <c r="LW1" s="97"/>
      <c r="LX1" s="97"/>
      <c r="LY1" s="97"/>
      <c r="LZ1" s="97"/>
      <c r="MA1" s="97"/>
      <c r="MB1" s="97"/>
      <c r="MC1" s="97"/>
      <c r="MD1" s="97"/>
      <c r="ME1" s="97"/>
      <c r="MF1" s="97"/>
      <c r="MG1" s="97"/>
      <c r="MH1" s="97"/>
      <c r="MI1" s="97"/>
      <c r="MJ1" s="97"/>
      <c r="MK1" s="97"/>
      <c r="ML1" s="97"/>
      <c r="MM1" s="97"/>
      <c r="MN1" s="97"/>
      <c r="MO1" s="97"/>
      <c r="MP1" s="97"/>
      <c r="MQ1" s="97"/>
      <c r="MR1" s="97"/>
      <c r="MS1" s="97"/>
      <c r="MT1" s="97"/>
      <c r="MU1" s="97"/>
      <c r="MV1" s="97"/>
      <c r="MW1" s="97"/>
      <c r="MX1" s="97"/>
      <c r="MY1" s="97"/>
      <c r="MZ1" s="97"/>
      <c r="NA1" s="97"/>
      <c r="NB1" s="97"/>
      <c r="NC1" s="97"/>
      <c r="ND1" s="97"/>
      <c r="NE1" s="97"/>
      <c r="NF1" s="97"/>
      <c r="NG1" s="97"/>
      <c r="NH1" s="97"/>
      <c r="NI1" s="97"/>
      <c r="NJ1" s="97"/>
      <c r="NK1" s="97"/>
      <c r="NL1" s="97"/>
      <c r="NM1" s="97"/>
      <c r="NN1" s="97"/>
      <c r="NO1" s="97"/>
      <c r="NP1" s="97"/>
      <c r="NQ1" s="97"/>
      <c r="NR1" s="97"/>
      <c r="NS1" s="97"/>
      <c r="NT1" s="97"/>
      <c r="NU1" s="97"/>
      <c r="NV1" s="97"/>
      <c r="NW1" s="97"/>
      <c r="NX1" s="97"/>
      <c r="NY1" s="97"/>
      <c r="NZ1" s="97"/>
      <c r="OA1" s="97"/>
      <c r="OB1" s="97"/>
      <c r="OC1" s="97"/>
      <c r="OD1" s="97"/>
      <c r="OE1" s="97"/>
      <c r="OF1" s="97"/>
      <c r="OG1" s="97"/>
      <c r="OH1" s="97"/>
      <c r="OI1" s="97"/>
      <c r="OJ1" s="97"/>
      <c r="OK1" s="97"/>
      <c r="OL1" s="97"/>
      <c r="OM1" s="97"/>
      <c r="ON1" s="97"/>
      <c r="OO1" s="97"/>
      <c r="OP1" s="97"/>
      <c r="OQ1" s="97"/>
      <c r="OR1" s="97"/>
      <c r="OS1" s="97"/>
      <c r="OT1" s="97"/>
      <c r="OU1" s="97"/>
      <c r="OV1" s="97"/>
      <c r="OW1" s="97"/>
      <c r="OX1" s="97"/>
      <c r="OY1" s="97"/>
      <c r="OZ1" s="97"/>
      <c r="PA1" s="97"/>
      <c r="PB1" s="97"/>
      <c r="PC1" s="97"/>
      <c r="PD1" s="97"/>
      <c r="PE1" s="97"/>
      <c r="PF1" s="97"/>
      <c r="PG1" s="97"/>
      <c r="PH1" s="97"/>
      <c r="PI1" s="97"/>
      <c r="PJ1" s="97"/>
      <c r="PK1" s="97"/>
      <c r="PL1" s="97"/>
      <c r="PM1" s="97"/>
      <c r="PN1" s="97"/>
      <c r="PO1" s="97"/>
      <c r="PP1" s="97"/>
      <c r="PQ1" s="97"/>
      <c r="PR1" s="97"/>
      <c r="PS1" s="97"/>
      <c r="PT1" s="97"/>
      <c r="PU1" s="97"/>
      <c r="PV1" s="97"/>
      <c r="PW1" s="97"/>
      <c r="PX1" s="97"/>
      <c r="PY1" s="97"/>
      <c r="PZ1" s="97"/>
      <c r="QA1" s="97"/>
      <c r="QB1" s="97"/>
      <c r="QC1" s="97"/>
      <c r="QD1" s="97"/>
      <c r="QE1" s="97"/>
      <c r="QF1" s="97"/>
      <c r="QG1" s="97"/>
      <c r="QH1" s="97"/>
      <c r="QI1" s="97"/>
      <c r="QJ1" s="97"/>
      <c r="QK1" s="97"/>
      <c r="QL1" s="97"/>
      <c r="QM1" s="97"/>
      <c r="QN1" s="97"/>
      <c r="QO1" s="97"/>
      <c r="QP1" s="97"/>
      <c r="QQ1" s="97"/>
      <c r="QR1" s="97"/>
      <c r="QS1" s="97"/>
      <c r="QT1" s="97"/>
      <c r="QU1" s="97"/>
      <c r="QV1" s="97"/>
      <c r="QW1" s="97"/>
      <c r="QX1" s="97"/>
      <c r="QY1" s="97"/>
      <c r="QZ1" s="97"/>
      <c r="RA1" s="97"/>
      <c r="RB1" s="97"/>
      <c r="RC1" s="97"/>
      <c r="RD1" s="97"/>
      <c r="RE1" s="97"/>
      <c r="RF1" s="97"/>
      <c r="RG1" s="97"/>
      <c r="RH1" s="97"/>
      <c r="RI1" s="97"/>
      <c r="RJ1" s="97"/>
      <c r="RK1" s="97"/>
      <c r="RL1" s="97"/>
      <c r="RM1" s="97"/>
      <c r="RN1" s="97"/>
      <c r="RO1" s="97"/>
      <c r="RP1" s="97"/>
      <c r="RQ1" s="97"/>
      <c r="RR1" s="97"/>
      <c r="RS1" s="97"/>
      <c r="RT1" s="97"/>
      <c r="RU1" s="97"/>
      <c r="RV1" s="97"/>
      <c r="RW1" s="97"/>
      <c r="RX1" s="97"/>
      <c r="RY1" s="97"/>
      <c r="RZ1" s="97"/>
      <c r="SA1" s="97"/>
      <c r="SB1" s="97"/>
      <c r="SC1" s="97"/>
      <c r="SD1" s="97"/>
      <c r="SE1" s="97"/>
      <c r="SF1" s="97"/>
      <c r="SG1" s="97"/>
      <c r="SH1" s="97"/>
      <c r="SI1" s="97"/>
      <c r="SJ1" s="97"/>
      <c r="SK1" s="97"/>
      <c r="SL1" s="97"/>
      <c r="SM1" s="97"/>
      <c r="SN1" s="97"/>
      <c r="SO1" s="97"/>
      <c r="SP1" s="97"/>
      <c r="SQ1" s="97"/>
      <c r="SR1" s="97"/>
      <c r="SS1" s="97"/>
      <c r="ST1" s="97"/>
      <c r="SU1" s="97"/>
      <c r="SV1" s="97"/>
      <c r="SW1" s="97"/>
      <c r="SX1" s="97"/>
      <c r="SY1" s="97"/>
      <c r="SZ1" s="97"/>
      <c r="TA1" s="97"/>
      <c r="TB1" s="97"/>
      <c r="TC1" s="97"/>
      <c r="TD1" s="97"/>
      <c r="TE1" s="97"/>
      <c r="TF1" s="97"/>
      <c r="TG1" s="97"/>
      <c r="TH1" s="97"/>
      <c r="TI1" s="97"/>
      <c r="TJ1" s="97"/>
      <c r="TK1" s="97"/>
      <c r="TL1" s="97"/>
      <c r="TM1" s="97"/>
      <c r="TN1" s="97"/>
      <c r="TO1" s="97"/>
      <c r="TP1" s="97"/>
      <c r="TQ1" s="97"/>
      <c r="TR1" s="97"/>
      <c r="TS1" s="97"/>
      <c r="TT1" s="97"/>
      <c r="TU1" s="97"/>
      <c r="TV1" s="97"/>
      <c r="TW1" s="97"/>
      <c r="TX1" s="97"/>
      <c r="TY1" s="97"/>
      <c r="TZ1" s="97"/>
      <c r="UA1" s="97"/>
      <c r="UB1" s="97"/>
      <c r="UC1" s="97"/>
      <c r="UD1" s="97"/>
      <c r="UE1" s="97"/>
      <c r="UF1" s="97"/>
      <c r="UG1" s="97"/>
      <c r="UH1" s="97"/>
      <c r="UI1" s="97"/>
      <c r="UJ1" s="97"/>
      <c r="UK1" s="97"/>
      <c r="UL1" s="97"/>
      <c r="UM1" s="97"/>
      <c r="UN1" s="97"/>
      <c r="UO1" s="97"/>
      <c r="UP1" s="97"/>
      <c r="UQ1" s="97"/>
      <c r="UR1" s="97"/>
      <c r="US1" s="97"/>
      <c r="UT1" s="97"/>
      <c r="UU1" s="97"/>
      <c r="UV1" s="97"/>
      <c r="UW1" s="97"/>
      <c r="UX1" s="97"/>
      <c r="UY1" s="97"/>
      <c r="UZ1" s="97"/>
      <c r="VA1" s="97"/>
      <c r="VB1" s="97"/>
      <c r="VC1" s="97"/>
      <c r="VD1" s="97"/>
      <c r="VE1" s="97"/>
      <c r="VF1" s="97"/>
      <c r="VG1" s="97"/>
      <c r="VH1" s="97"/>
      <c r="VI1" s="97"/>
      <c r="VJ1" s="97"/>
      <c r="VK1" s="97"/>
      <c r="VL1" s="97"/>
      <c r="VM1" s="97"/>
      <c r="VN1" s="97"/>
      <c r="VO1" s="97"/>
      <c r="VP1" s="97"/>
      <c r="VQ1" s="97"/>
      <c r="VR1" s="97"/>
      <c r="VS1" s="97"/>
      <c r="VT1" s="97"/>
      <c r="VU1" s="97"/>
      <c r="VV1" s="97"/>
      <c r="VW1" s="97"/>
      <c r="VX1" s="97"/>
      <c r="VY1" s="97"/>
      <c r="VZ1" s="97"/>
      <c r="WA1" s="97"/>
      <c r="WB1" s="97"/>
      <c r="WC1" s="97"/>
      <c r="WD1" s="97"/>
      <c r="WE1" s="97"/>
      <c r="WF1" s="97"/>
      <c r="WG1" s="97"/>
      <c r="WH1" s="97"/>
      <c r="WI1" s="97"/>
      <c r="WJ1" s="97"/>
      <c r="WK1" s="97"/>
      <c r="WL1" s="97"/>
      <c r="WM1" s="97"/>
      <c r="WN1" s="97"/>
      <c r="WO1" s="97"/>
      <c r="WP1" s="97"/>
      <c r="WQ1" s="97"/>
      <c r="WR1" s="97"/>
      <c r="WS1" s="97"/>
      <c r="WT1" s="97"/>
      <c r="WU1" s="97"/>
      <c r="WV1" s="97"/>
      <c r="WW1" s="97"/>
      <c r="WX1" s="97"/>
      <c r="WY1" s="97"/>
      <c r="WZ1" s="97"/>
      <c r="XA1" s="97"/>
      <c r="XB1" s="97"/>
      <c r="XC1" s="97"/>
      <c r="XD1" s="97"/>
      <c r="XE1" s="97"/>
      <c r="XF1" s="97"/>
      <c r="XG1" s="97"/>
      <c r="XH1" s="97"/>
      <c r="XI1" s="97"/>
      <c r="XJ1" s="97"/>
      <c r="XK1" s="97"/>
      <c r="XL1" s="97"/>
      <c r="XM1" s="97"/>
      <c r="XN1" s="97"/>
      <c r="XO1" s="97"/>
      <c r="XP1" s="97"/>
      <c r="XQ1" s="97"/>
      <c r="XR1" s="97"/>
      <c r="XS1" s="97"/>
      <c r="XT1" s="97"/>
      <c r="XU1" s="97"/>
      <c r="XV1" s="97"/>
      <c r="XW1" s="97"/>
      <c r="XX1" s="97"/>
      <c r="XY1" s="97"/>
      <c r="XZ1" s="97"/>
      <c r="YA1" s="97"/>
      <c r="YB1" s="97"/>
      <c r="YC1" s="97"/>
      <c r="YD1" s="97"/>
      <c r="YE1" s="97"/>
      <c r="YF1" s="97"/>
      <c r="YG1" s="97"/>
      <c r="YH1" s="97"/>
      <c r="YI1" s="97"/>
      <c r="YJ1" s="97"/>
      <c r="YK1" s="97"/>
      <c r="YL1" s="97"/>
      <c r="YM1" s="97"/>
      <c r="YN1" s="97"/>
      <c r="YO1" s="97"/>
      <c r="YP1" s="97"/>
      <c r="YQ1" s="97"/>
      <c r="YR1" s="97"/>
      <c r="YS1" s="97"/>
      <c r="YT1" s="97"/>
      <c r="YU1" s="97"/>
      <c r="YV1" s="97"/>
      <c r="YW1" s="97"/>
      <c r="YX1" s="97"/>
      <c r="YY1" s="97"/>
      <c r="YZ1" s="97"/>
      <c r="ZA1" s="97"/>
      <c r="ZB1" s="97"/>
      <c r="ZC1" s="97"/>
      <c r="ZD1" s="97"/>
      <c r="ZE1" s="97"/>
      <c r="ZF1" s="97"/>
      <c r="ZG1" s="97"/>
      <c r="ZH1" s="97"/>
      <c r="ZI1" s="97"/>
      <c r="ZJ1" s="97"/>
      <c r="ZK1" s="97"/>
      <c r="ZL1" s="97"/>
      <c r="ZM1" s="97"/>
      <c r="ZN1" s="97"/>
      <c r="ZO1" s="97"/>
      <c r="ZP1" s="97"/>
      <c r="ZQ1" s="97"/>
      <c r="ZR1" s="97"/>
      <c r="ZS1" s="97"/>
      <c r="ZT1" s="97"/>
      <c r="ZU1" s="97"/>
      <c r="ZV1" s="97"/>
      <c r="ZW1" s="97"/>
      <c r="ZX1" s="97"/>
      <c r="ZY1" s="97"/>
      <c r="ZZ1" s="97"/>
      <c r="AAA1" s="97"/>
      <c r="AAB1" s="97"/>
      <c r="AAC1" s="97"/>
      <c r="AAD1" s="97"/>
      <c r="AAE1" s="97"/>
      <c r="AAF1" s="97"/>
      <c r="AAG1" s="97"/>
      <c r="AAH1" s="97"/>
      <c r="AAI1" s="97"/>
      <c r="AAJ1" s="97"/>
      <c r="AAK1" s="97"/>
      <c r="AAL1" s="97"/>
      <c r="AAM1" s="97"/>
      <c r="AAN1" s="97"/>
      <c r="AAO1" s="97"/>
      <c r="AAP1" s="97"/>
      <c r="AAQ1" s="97"/>
      <c r="AAR1" s="97"/>
      <c r="AAS1" s="97"/>
      <c r="AAT1" s="97"/>
      <c r="AAU1" s="97"/>
      <c r="AAV1" s="97"/>
      <c r="AAW1" s="97"/>
      <c r="AAX1" s="97"/>
      <c r="AAY1" s="97"/>
      <c r="AAZ1" s="97"/>
      <c r="ABA1" s="97"/>
      <c r="ABB1" s="97"/>
      <c r="ABC1" s="97"/>
      <c r="ABD1" s="97"/>
      <c r="ABE1" s="97"/>
      <c r="ABF1" s="97"/>
      <c r="ABG1" s="97"/>
      <c r="ABH1" s="97"/>
      <c r="ABI1" s="97"/>
      <c r="ABJ1" s="97"/>
      <c r="ABK1" s="97"/>
      <c r="ABL1" s="97"/>
      <c r="ABM1" s="97"/>
      <c r="ABN1" s="97"/>
      <c r="ABO1" s="97"/>
      <c r="ABP1" s="97"/>
      <c r="ABQ1" s="97"/>
      <c r="ABR1" s="97"/>
      <c r="ABS1" s="97"/>
      <c r="ABT1" s="97"/>
      <c r="ABU1" s="97"/>
      <c r="ABV1" s="97"/>
      <c r="ABW1" s="97"/>
      <c r="ABX1" s="97"/>
      <c r="ABY1" s="97"/>
      <c r="ABZ1" s="97"/>
      <c r="ACA1" s="97"/>
      <c r="ACB1" s="97"/>
      <c r="ACC1" s="97"/>
      <c r="ACD1" s="97"/>
      <c r="ACE1" s="97"/>
      <c r="ACF1" s="97"/>
      <c r="ACG1" s="97"/>
      <c r="ACH1" s="97"/>
      <c r="ACI1" s="97"/>
      <c r="ACJ1" s="97"/>
      <c r="ACK1" s="97"/>
      <c r="ACL1" s="97"/>
      <c r="ACM1" s="97"/>
      <c r="ACN1" s="97"/>
      <c r="ACO1" s="97"/>
      <c r="ACP1" s="97"/>
      <c r="ACQ1" s="97"/>
      <c r="ACR1" s="97"/>
      <c r="ACS1" s="97"/>
      <c r="ACT1" s="97"/>
      <c r="ACU1" s="97"/>
      <c r="ACV1" s="97"/>
      <c r="ACW1" s="97"/>
      <c r="ACX1" s="97"/>
      <c r="ACY1" s="97"/>
      <c r="ACZ1" s="97"/>
      <c r="ADA1" s="97"/>
      <c r="ADB1" s="97"/>
      <c r="ADC1" s="97"/>
      <c r="ADD1" s="97"/>
      <c r="ADE1" s="97"/>
      <c r="ADF1" s="97"/>
      <c r="ADG1" s="97"/>
      <c r="ADH1" s="97"/>
      <c r="ADI1" s="97"/>
      <c r="ADJ1" s="97"/>
      <c r="ADK1" s="97"/>
      <c r="ADL1" s="97"/>
      <c r="ADM1" s="97"/>
      <c r="ADN1" s="97"/>
      <c r="ADO1" s="97"/>
      <c r="ADP1" s="97"/>
      <c r="ADQ1" s="97"/>
      <c r="ADR1" s="97"/>
      <c r="ADS1" s="97"/>
      <c r="ADT1" s="97"/>
      <c r="ADU1" s="97"/>
      <c r="ADV1" s="97"/>
      <c r="ADW1" s="97"/>
      <c r="ADX1" s="97"/>
      <c r="ADY1" s="97"/>
      <c r="ADZ1" s="97"/>
      <c r="AEA1" s="97"/>
      <c r="AEB1" s="97"/>
      <c r="AEC1" s="97"/>
      <c r="AED1" s="97"/>
      <c r="AEE1" s="97"/>
      <c r="AEF1" s="97"/>
      <c r="AEG1" s="97"/>
      <c r="AEH1" s="97"/>
      <c r="AEI1" s="97"/>
      <c r="AEJ1" s="97"/>
      <c r="AEK1" s="97"/>
      <c r="AEL1" s="97"/>
      <c r="AEM1" s="97"/>
      <c r="AEN1" s="97"/>
      <c r="AEO1" s="97"/>
      <c r="AEP1" s="97"/>
      <c r="AEQ1" s="97"/>
      <c r="AER1" s="97"/>
      <c r="AES1" s="97"/>
      <c r="AET1" s="97"/>
      <c r="AEU1" s="97"/>
      <c r="AEV1" s="97"/>
      <c r="AEW1" s="97"/>
      <c r="AEX1" s="97"/>
      <c r="AEY1" s="97"/>
      <c r="AEZ1" s="97"/>
      <c r="AFA1" s="97"/>
      <c r="AFB1" s="97"/>
      <c r="AFC1" s="97"/>
      <c r="AFD1" s="97"/>
      <c r="AFE1" s="97"/>
      <c r="AFF1" s="97"/>
      <c r="AFG1" s="97"/>
      <c r="AFH1" s="97"/>
      <c r="AFI1" s="97"/>
      <c r="AFJ1" s="97"/>
      <c r="AFK1" s="97"/>
      <c r="AFL1" s="97"/>
      <c r="AFM1" s="97"/>
      <c r="AFN1" s="97"/>
      <c r="AFO1" s="97"/>
      <c r="AFP1" s="97"/>
      <c r="AFQ1" s="97"/>
      <c r="AFR1" s="97"/>
      <c r="AFS1" s="97"/>
      <c r="AFT1" s="97"/>
      <c r="AFU1" s="97"/>
      <c r="AFV1" s="97"/>
      <c r="AFW1" s="97"/>
      <c r="AFX1" s="97"/>
      <c r="AFY1" s="97"/>
      <c r="AFZ1" s="97"/>
      <c r="AGA1" s="97"/>
      <c r="AGB1" s="97"/>
      <c r="AGC1" s="97"/>
      <c r="AGD1" s="97"/>
      <c r="AGE1" s="97"/>
      <c r="AGF1" s="97"/>
      <c r="AGG1" s="97"/>
      <c r="AGH1" s="97"/>
      <c r="AGI1" s="97"/>
      <c r="AGJ1" s="97"/>
      <c r="AGK1" s="97"/>
      <c r="AGL1" s="97"/>
      <c r="AGM1" s="97"/>
      <c r="AGN1" s="97"/>
      <c r="AGO1" s="97"/>
      <c r="AGP1" s="97"/>
      <c r="AGQ1" s="97"/>
      <c r="AGR1" s="97"/>
      <c r="AGS1" s="97"/>
      <c r="AGT1" s="97"/>
      <c r="AGU1" s="97"/>
      <c r="AGV1" s="97"/>
      <c r="AGW1" s="97"/>
      <c r="AGX1" s="97"/>
      <c r="AGY1" s="97"/>
      <c r="AGZ1" s="97"/>
      <c r="AHA1" s="97"/>
      <c r="AHB1" s="97"/>
      <c r="AHC1" s="97"/>
      <c r="AHD1" s="97"/>
      <c r="AHE1" s="97"/>
      <c r="AHF1" s="97"/>
      <c r="AHG1" s="97"/>
      <c r="AHH1" s="97"/>
      <c r="AHI1" s="97"/>
      <c r="AHJ1" s="97"/>
      <c r="AHK1" s="97"/>
      <c r="AHL1" s="97"/>
      <c r="AHM1" s="97"/>
      <c r="AHN1" s="97"/>
      <c r="AHO1" s="97"/>
      <c r="AHP1" s="97"/>
      <c r="AHQ1" s="97"/>
      <c r="AHR1" s="97"/>
      <c r="AHS1" s="97"/>
      <c r="AHT1" s="97"/>
      <c r="AHU1" s="97"/>
      <c r="AHV1" s="97"/>
      <c r="AHW1" s="97"/>
      <c r="AHX1" s="97"/>
      <c r="AHY1" s="97"/>
      <c r="AHZ1" s="97"/>
      <c r="AIA1" s="97"/>
      <c r="AIB1" s="97"/>
      <c r="AIC1" s="97"/>
      <c r="AID1" s="97"/>
      <c r="AIE1" s="97"/>
      <c r="AIF1" s="97"/>
      <c r="AIG1" s="97"/>
      <c r="AIH1" s="97"/>
      <c r="AII1" s="97"/>
      <c r="AIJ1" s="97"/>
      <c r="AIK1" s="97"/>
      <c r="AIL1" s="97"/>
      <c r="AIM1" s="97"/>
      <c r="AIN1" s="97"/>
      <c r="AIO1" s="97"/>
      <c r="AIP1" s="97"/>
      <c r="AIQ1" s="97"/>
      <c r="AIR1" s="97"/>
      <c r="AIS1" s="97"/>
      <c r="AIT1" s="97"/>
      <c r="AIU1" s="97"/>
      <c r="AIV1" s="97"/>
      <c r="AIW1" s="97"/>
      <c r="AIX1" s="97"/>
      <c r="AIY1" s="97"/>
      <c r="AIZ1" s="97"/>
      <c r="AJA1" s="97"/>
      <c r="AJB1" s="97"/>
      <c r="AJC1" s="97"/>
      <c r="AJD1" s="97"/>
      <c r="AJE1" s="97"/>
      <c r="AJF1" s="97"/>
      <c r="AJG1" s="97"/>
      <c r="AJH1" s="97"/>
      <c r="AJI1" s="97"/>
      <c r="AJJ1" s="97"/>
      <c r="AJK1" s="97"/>
      <c r="AJL1" s="97"/>
      <c r="AJM1" s="97"/>
      <c r="AJN1" s="97"/>
      <c r="AJO1" s="97"/>
      <c r="AJP1" s="97"/>
      <c r="AJQ1" s="97"/>
      <c r="AJR1" s="97"/>
      <c r="AJS1" s="97"/>
      <c r="AJT1" s="97"/>
      <c r="AJU1" s="97"/>
      <c r="AJV1" s="97"/>
      <c r="AJW1" s="97"/>
      <c r="AJX1" s="97"/>
      <c r="AJY1" s="97"/>
      <c r="AJZ1" s="97"/>
      <c r="AKA1" s="97"/>
      <c r="AKB1" s="97"/>
      <c r="AKC1" s="97"/>
      <c r="AKD1" s="97"/>
      <c r="AKE1" s="97"/>
      <c r="AKF1" s="97"/>
      <c r="AKG1" s="97"/>
      <c r="AKH1" s="97"/>
      <c r="AKI1" s="97"/>
      <c r="AKJ1" s="97"/>
      <c r="AKK1" s="97"/>
      <c r="AKL1" s="97"/>
      <c r="AKM1" s="97"/>
      <c r="AKN1" s="97"/>
      <c r="AKO1" s="97"/>
      <c r="AKP1" s="97"/>
      <c r="AKQ1" s="97"/>
      <c r="AKR1" s="97"/>
      <c r="AKS1" s="97"/>
      <c r="AKT1" s="97"/>
      <c r="AKU1" s="97"/>
      <c r="AKV1" s="97"/>
      <c r="AKW1" s="97"/>
      <c r="AKX1" s="97"/>
      <c r="AKY1" s="97"/>
      <c r="AKZ1" s="97"/>
      <c r="ALA1" s="97"/>
      <c r="ALB1" s="97"/>
      <c r="ALC1" s="97"/>
      <c r="ALD1" s="97"/>
      <c r="ALE1" s="97"/>
      <c r="ALF1" s="97"/>
      <c r="ALG1" s="97"/>
      <c r="ALH1" s="97"/>
      <c r="ALI1" s="97"/>
      <c r="ALJ1" s="97"/>
      <c r="ALK1" s="97"/>
      <c r="ALL1" s="97"/>
      <c r="ALM1" s="97"/>
      <c r="ALN1" s="97"/>
      <c r="ALO1" s="97"/>
      <c r="ALP1" s="97"/>
      <c r="ALQ1" s="97"/>
      <c r="ALR1" s="97"/>
      <c r="ALS1" s="97"/>
      <c r="ALT1" s="97"/>
      <c r="ALU1" s="97"/>
      <c r="ALV1" s="97"/>
      <c r="ALW1" s="97"/>
      <c r="ALX1" s="97"/>
      <c r="ALY1" s="97"/>
      <c r="ALZ1" s="97"/>
      <c r="AMA1" s="97"/>
      <c r="AMB1" s="97"/>
      <c r="AMC1" s="97"/>
      <c r="AMD1" s="97"/>
      <c r="AME1" s="97"/>
      <c r="AMF1" s="97"/>
      <c r="AMG1" s="97"/>
      <c r="AMH1" s="97"/>
    </row>
    <row r="2" spans="1:1022" s="98" customFormat="1">
      <c r="A2" s="359" t="s">
        <v>620</v>
      </c>
      <c r="B2" s="102"/>
      <c r="C2" s="101"/>
      <c r="D2" s="169" t="s">
        <v>558</v>
      </c>
      <c r="E2" s="332" t="s">
        <v>34</v>
      </c>
      <c r="F2" s="360" t="s">
        <v>34</v>
      </c>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c r="CV2" s="97"/>
      <c r="CW2" s="97"/>
      <c r="CX2" s="97"/>
      <c r="CY2" s="97"/>
      <c r="CZ2" s="97"/>
      <c r="DA2" s="97"/>
      <c r="DB2" s="97"/>
      <c r="DC2" s="97"/>
      <c r="DD2" s="97"/>
      <c r="DE2" s="97"/>
      <c r="DF2" s="97"/>
      <c r="DG2" s="97"/>
      <c r="DH2" s="97"/>
      <c r="DI2" s="97"/>
      <c r="DJ2" s="97"/>
      <c r="DK2" s="97"/>
      <c r="DL2" s="97"/>
      <c r="DM2" s="97"/>
      <c r="DN2" s="97"/>
      <c r="DO2" s="97"/>
      <c r="DP2" s="97"/>
      <c r="DQ2" s="97"/>
      <c r="DR2" s="97"/>
      <c r="DS2" s="97"/>
      <c r="DT2" s="97"/>
      <c r="DU2" s="97"/>
      <c r="DV2" s="97"/>
      <c r="DW2" s="97"/>
      <c r="DX2" s="97"/>
      <c r="DY2" s="97"/>
      <c r="DZ2" s="97"/>
      <c r="EA2" s="97"/>
      <c r="EB2" s="97"/>
      <c r="EC2" s="97"/>
      <c r="ED2" s="97"/>
      <c r="EE2" s="97"/>
      <c r="EF2" s="97"/>
      <c r="EG2" s="97"/>
      <c r="EH2" s="97"/>
      <c r="EI2" s="97"/>
      <c r="EJ2" s="97"/>
      <c r="EK2" s="97"/>
      <c r="EL2" s="97"/>
      <c r="EM2" s="97"/>
      <c r="EN2" s="97"/>
      <c r="EO2" s="97"/>
      <c r="EP2" s="97"/>
      <c r="EQ2" s="97"/>
      <c r="ER2" s="97"/>
      <c r="ES2" s="97"/>
      <c r="ET2" s="97"/>
      <c r="EU2" s="97"/>
      <c r="EV2" s="97"/>
      <c r="EW2" s="97"/>
      <c r="EX2" s="97"/>
      <c r="EY2" s="97"/>
      <c r="EZ2" s="97"/>
      <c r="FA2" s="97"/>
      <c r="FB2" s="97"/>
      <c r="FC2" s="97"/>
      <c r="FD2" s="97"/>
      <c r="FE2" s="97"/>
      <c r="FF2" s="97"/>
      <c r="FG2" s="97"/>
      <c r="FH2" s="97"/>
      <c r="FI2" s="97"/>
      <c r="FJ2" s="97"/>
      <c r="FK2" s="97"/>
      <c r="FL2" s="97"/>
      <c r="FM2" s="97"/>
      <c r="FN2" s="97"/>
      <c r="FO2" s="97"/>
      <c r="FP2" s="97"/>
      <c r="FQ2" s="97"/>
      <c r="FR2" s="97"/>
      <c r="FS2" s="97"/>
      <c r="FT2" s="97"/>
      <c r="FU2" s="97"/>
      <c r="FV2" s="97"/>
      <c r="FW2" s="97"/>
      <c r="FX2" s="97"/>
      <c r="FY2" s="97"/>
      <c r="FZ2" s="97"/>
      <c r="GA2" s="97"/>
      <c r="GB2" s="97"/>
      <c r="GC2" s="97"/>
      <c r="GD2" s="97"/>
      <c r="GE2" s="97"/>
      <c r="GF2" s="97"/>
      <c r="GG2" s="97"/>
      <c r="GH2" s="97"/>
      <c r="GI2" s="97"/>
      <c r="GJ2" s="97"/>
      <c r="GK2" s="97"/>
      <c r="GL2" s="97"/>
      <c r="GM2" s="97"/>
      <c r="GN2" s="97"/>
      <c r="GO2" s="97"/>
      <c r="GP2" s="97"/>
      <c r="GQ2" s="97"/>
      <c r="GR2" s="97"/>
      <c r="GS2" s="97"/>
      <c r="GT2" s="97"/>
      <c r="GU2" s="97"/>
      <c r="GV2" s="97"/>
      <c r="GW2" s="97"/>
      <c r="GX2" s="97"/>
      <c r="GY2" s="97"/>
      <c r="GZ2" s="97"/>
      <c r="HA2" s="97"/>
      <c r="HB2" s="97"/>
      <c r="HC2" s="97"/>
      <c r="HD2" s="97"/>
      <c r="HE2" s="97"/>
      <c r="HF2" s="97"/>
      <c r="HG2" s="97"/>
      <c r="HH2" s="97"/>
      <c r="HI2" s="97"/>
      <c r="HJ2" s="97"/>
      <c r="HK2" s="97"/>
      <c r="HL2" s="97"/>
      <c r="HM2" s="97"/>
      <c r="HN2" s="97"/>
      <c r="HO2" s="97"/>
      <c r="HP2" s="97"/>
      <c r="HQ2" s="97"/>
      <c r="HR2" s="97"/>
      <c r="HS2" s="97"/>
      <c r="HT2" s="97"/>
      <c r="HU2" s="97"/>
      <c r="HV2" s="97"/>
      <c r="HW2" s="97"/>
      <c r="HX2" s="97"/>
      <c r="HY2" s="97"/>
      <c r="HZ2" s="97"/>
      <c r="IA2" s="97"/>
      <c r="IB2" s="97"/>
      <c r="IC2" s="97"/>
      <c r="ID2" s="97"/>
      <c r="IE2" s="97"/>
      <c r="IF2" s="97"/>
      <c r="IG2" s="97"/>
      <c r="IH2" s="97"/>
      <c r="II2" s="97"/>
      <c r="IJ2" s="97"/>
      <c r="IK2" s="97"/>
      <c r="IL2" s="97"/>
      <c r="IM2" s="97"/>
      <c r="IN2" s="97"/>
      <c r="IO2" s="97"/>
      <c r="IP2" s="97"/>
      <c r="IQ2" s="97"/>
      <c r="IR2" s="97"/>
      <c r="IS2" s="97"/>
      <c r="IT2" s="97"/>
      <c r="IU2" s="97"/>
      <c r="IV2" s="97"/>
      <c r="IW2" s="97"/>
      <c r="IX2" s="97"/>
      <c r="IY2" s="97"/>
      <c r="IZ2" s="97"/>
      <c r="JA2" s="97"/>
      <c r="JB2" s="97"/>
      <c r="JC2" s="97"/>
      <c r="JD2" s="97"/>
      <c r="JE2" s="97"/>
      <c r="JF2" s="97"/>
      <c r="JG2" s="97"/>
      <c r="JH2" s="97"/>
      <c r="JI2" s="97"/>
      <c r="JJ2" s="97"/>
      <c r="JK2" s="97"/>
      <c r="JL2" s="97"/>
      <c r="JM2" s="97"/>
      <c r="JN2" s="97"/>
      <c r="JO2" s="97"/>
      <c r="JP2" s="97"/>
      <c r="JQ2" s="97"/>
      <c r="JR2" s="97"/>
      <c r="JS2" s="97"/>
      <c r="JT2" s="97"/>
      <c r="JU2" s="97"/>
      <c r="JV2" s="97"/>
      <c r="JW2" s="97"/>
      <c r="JX2" s="97"/>
      <c r="JY2" s="97"/>
      <c r="JZ2" s="97"/>
      <c r="KA2" s="97"/>
      <c r="KB2" s="97"/>
      <c r="KC2" s="97"/>
      <c r="KD2" s="97"/>
      <c r="KE2" s="97"/>
      <c r="KF2" s="97"/>
      <c r="KG2" s="97"/>
      <c r="KH2" s="97"/>
      <c r="KI2" s="97"/>
      <c r="KJ2" s="97"/>
      <c r="KK2" s="97"/>
      <c r="KL2" s="97"/>
      <c r="KM2" s="97"/>
      <c r="KN2" s="97"/>
      <c r="KO2" s="97"/>
      <c r="KP2" s="97"/>
      <c r="KQ2" s="97"/>
      <c r="KR2" s="97"/>
      <c r="KS2" s="97"/>
      <c r="KT2" s="97"/>
      <c r="KU2" s="97"/>
      <c r="KV2" s="97"/>
      <c r="KW2" s="97"/>
      <c r="KX2" s="97"/>
      <c r="KY2" s="97"/>
      <c r="KZ2" s="97"/>
      <c r="LA2" s="97"/>
      <c r="LB2" s="97"/>
      <c r="LC2" s="97"/>
      <c r="LD2" s="97"/>
      <c r="LE2" s="97"/>
      <c r="LF2" s="97"/>
      <c r="LG2" s="97"/>
      <c r="LH2" s="97"/>
      <c r="LI2" s="97"/>
      <c r="LJ2" s="97"/>
      <c r="LK2" s="97"/>
      <c r="LL2" s="97"/>
      <c r="LM2" s="97"/>
      <c r="LN2" s="97"/>
      <c r="LO2" s="97"/>
      <c r="LP2" s="97"/>
      <c r="LQ2" s="97"/>
      <c r="LR2" s="97"/>
      <c r="LS2" s="97"/>
      <c r="LT2" s="97"/>
      <c r="LU2" s="97"/>
      <c r="LV2" s="97"/>
      <c r="LW2" s="97"/>
      <c r="LX2" s="97"/>
      <c r="LY2" s="97"/>
      <c r="LZ2" s="97"/>
      <c r="MA2" s="97"/>
      <c r="MB2" s="97"/>
      <c r="MC2" s="97"/>
      <c r="MD2" s="97"/>
      <c r="ME2" s="97"/>
      <c r="MF2" s="97"/>
      <c r="MG2" s="97"/>
      <c r="MH2" s="97"/>
      <c r="MI2" s="97"/>
      <c r="MJ2" s="97"/>
      <c r="MK2" s="97"/>
      <c r="ML2" s="97"/>
      <c r="MM2" s="97"/>
      <c r="MN2" s="97"/>
      <c r="MO2" s="97"/>
      <c r="MP2" s="97"/>
      <c r="MQ2" s="97"/>
      <c r="MR2" s="97"/>
      <c r="MS2" s="97"/>
      <c r="MT2" s="97"/>
      <c r="MU2" s="97"/>
      <c r="MV2" s="97"/>
      <c r="MW2" s="97"/>
      <c r="MX2" s="97"/>
      <c r="MY2" s="97"/>
      <c r="MZ2" s="97"/>
      <c r="NA2" s="97"/>
      <c r="NB2" s="97"/>
      <c r="NC2" s="97"/>
      <c r="ND2" s="97"/>
      <c r="NE2" s="97"/>
      <c r="NF2" s="97"/>
      <c r="NG2" s="97"/>
      <c r="NH2" s="97"/>
      <c r="NI2" s="97"/>
      <c r="NJ2" s="97"/>
      <c r="NK2" s="97"/>
      <c r="NL2" s="97"/>
      <c r="NM2" s="97"/>
      <c r="NN2" s="97"/>
      <c r="NO2" s="97"/>
      <c r="NP2" s="97"/>
      <c r="NQ2" s="97"/>
      <c r="NR2" s="97"/>
      <c r="NS2" s="97"/>
      <c r="NT2" s="97"/>
      <c r="NU2" s="97"/>
      <c r="NV2" s="97"/>
      <c r="NW2" s="97"/>
      <c r="NX2" s="97"/>
      <c r="NY2" s="97"/>
      <c r="NZ2" s="97"/>
      <c r="OA2" s="97"/>
      <c r="OB2" s="97"/>
      <c r="OC2" s="97"/>
      <c r="OD2" s="97"/>
      <c r="OE2" s="97"/>
      <c r="OF2" s="97"/>
      <c r="OG2" s="97"/>
      <c r="OH2" s="97"/>
      <c r="OI2" s="97"/>
      <c r="OJ2" s="97"/>
      <c r="OK2" s="97"/>
      <c r="OL2" s="97"/>
      <c r="OM2" s="97"/>
      <c r="ON2" s="97"/>
      <c r="OO2" s="97"/>
      <c r="OP2" s="97"/>
      <c r="OQ2" s="97"/>
      <c r="OR2" s="97"/>
      <c r="OS2" s="97"/>
      <c r="OT2" s="97"/>
      <c r="OU2" s="97"/>
      <c r="OV2" s="97"/>
      <c r="OW2" s="97"/>
      <c r="OX2" s="97"/>
      <c r="OY2" s="97"/>
      <c r="OZ2" s="97"/>
      <c r="PA2" s="97"/>
      <c r="PB2" s="97"/>
      <c r="PC2" s="97"/>
      <c r="PD2" s="97"/>
      <c r="PE2" s="97"/>
      <c r="PF2" s="97"/>
      <c r="PG2" s="97"/>
      <c r="PH2" s="97"/>
      <c r="PI2" s="97"/>
      <c r="PJ2" s="97"/>
      <c r="PK2" s="97"/>
      <c r="PL2" s="97"/>
      <c r="PM2" s="97"/>
      <c r="PN2" s="97"/>
      <c r="PO2" s="97"/>
      <c r="PP2" s="97"/>
      <c r="PQ2" s="97"/>
      <c r="PR2" s="97"/>
      <c r="PS2" s="97"/>
      <c r="PT2" s="97"/>
      <c r="PU2" s="97"/>
      <c r="PV2" s="97"/>
      <c r="PW2" s="97"/>
      <c r="PX2" s="97"/>
      <c r="PY2" s="97"/>
      <c r="PZ2" s="97"/>
      <c r="QA2" s="97"/>
      <c r="QB2" s="97"/>
      <c r="QC2" s="97"/>
      <c r="QD2" s="97"/>
      <c r="QE2" s="97"/>
      <c r="QF2" s="97"/>
      <c r="QG2" s="97"/>
      <c r="QH2" s="97"/>
      <c r="QI2" s="97"/>
      <c r="QJ2" s="97"/>
      <c r="QK2" s="97"/>
      <c r="QL2" s="97"/>
      <c r="QM2" s="97"/>
      <c r="QN2" s="97"/>
      <c r="QO2" s="97"/>
      <c r="QP2" s="97"/>
      <c r="QQ2" s="97"/>
      <c r="QR2" s="97"/>
      <c r="QS2" s="97"/>
      <c r="QT2" s="97"/>
      <c r="QU2" s="97"/>
      <c r="QV2" s="97"/>
      <c r="QW2" s="97"/>
      <c r="QX2" s="97"/>
      <c r="QY2" s="97"/>
      <c r="QZ2" s="97"/>
      <c r="RA2" s="97"/>
      <c r="RB2" s="97"/>
      <c r="RC2" s="97"/>
      <c r="RD2" s="97"/>
      <c r="RE2" s="97"/>
      <c r="RF2" s="97"/>
      <c r="RG2" s="97"/>
      <c r="RH2" s="97"/>
      <c r="RI2" s="97"/>
      <c r="RJ2" s="97"/>
      <c r="RK2" s="97"/>
      <c r="RL2" s="97"/>
      <c r="RM2" s="97"/>
      <c r="RN2" s="97"/>
      <c r="RO2" s="97"/>
      <c r="RP2" s="97"/>
      <c r="RQ2" s="97"/>
      <c r="RR2" s="97"/>
      <c r="RS2" s="97"/>
      <c r="RT2" s="97"/>
      <c r="RU2" s="97"/>
      <c r="RV2" s="97"/>
      <c r="RW2" s="97"/>
      <c r="RX2" s="97"/>
      <c r="RY2" s="97"/>
      <c r="RZ2" s="97"/>
      <c r="SA2" s="97"/>
      <c r="SB2" s="97"/>
      <c r="SC2" s="97"/>
      <c r="SD2" s="97"/>
      <c r="SE2" s="97"/>
      <c r="SF2" s="97"/>
      <c r="SG2" s="97"/>
      <c r="SH2" s="97"/>
      <c r="SI2" s="97"/>
      <c r="SJ2" s="97"/>
      <c r="SK2" s="97"/>
      <c r="SL2" s="97"/>
      <c r="SM2" s="97"/>
      <c r="SN2" s="97"/>
      <c r="SO2" s="97"/>
      <c r="SP2" s="97"/>
      <c r="SQ2" s="97"/>
      <c r="SR2" s="97"/>
      <c r="SS2" s="97"/>
      <c r="ST2" s="97"/>
      <c r="SU2" s="97"/>
      <c r="SV2" s="97"/>
      <c r="SW2" s="97"/>
      <c r="SX2" s="97"/>
      <c r="SY2" s="97"/>
      <c r="SZ2" s="97"/>
      <c r="TA2" s="97"/>
      <c r="TB2" s="97"/>
      <c r="TC2" s="97"/>
      <c r="TD2" s="97"/>
      <c r="TE2" s="97"/>
      <c r="TF2" s="97"/>
      <c r="TG2" s="97"/>
      <c r="TH2" s="97"/>
      <c r="TI2" s="97"/>
      <c r="TJ2" s="97"/>
      <c r="TK2" s="97"/>
      <c r="TL2" s="97"/>
      <c r="TM2" s="97"/>
      <c r="TN2" s="97"/>
      <c r="TO2" s="97"/>
      <c r="TP2" s="97"/>
      <c r="TQ2" s="97"/>
      <c r="TR2" s="97"/>
      <c r="TS2" s="97"/>
      <c r="TT2" s="97"/>
      <c r="TU2" s="97"/>
      <c r="TV2" s="97"/>
      <c r="TW2" s="97"/>
      <c r="TX2" s="97"/>
      <c r="TY2" s="97"/>
      <c r="TZ2" s="97"/>
      <c r="UA2" s="97"/>
      <c r="UB2" s="97"/>
      <c r="UC2" s="97"/>
      <c r="UD2" s="97"/>
      <c r="UE2" s="97"/>
      <c r="UF2" s="97"/>
      <c r="UG2" s="97"/>
      <c r="UH2" s="97"/>
      <c r="UI2" s="97"/>
      <c r="UJ2" s="97"/>
      <c r="UK2" s="97"/>
      <c r="UL2" s="97"/>
      <c r="UM2" s="97"/>
      <c r="UN2" s="97"/>
      <c r="UO2" s="97"/>
      <c r="UP2" s="97"/>
      <c r="UQ2" s="97"/>
      <c r="UR2" s="97"/>
      <c r="US2" s="97"/>
      <c r="UT2" s="97"/>
      <c r="UU2" s="97"/>
      <c r="UV2" s="97"/>
      <c r="UW2" s="97"/>
      <c r="UX2" s="97"/>
      <c r="UY2" s="97"/>
      <c r="UZ2" s="97"/>
      <c r="VA2" s="97"/>
      <c r="VB2" s="97"/>
      <c r="VC2" s="97"/>
      <c r="VD2" s="97"/>
      <c r="VE2" s="97"/>
      <c r="VF2" s="97"/>
      <c r="VG2" s="97"/>
      <c r="VH2" s="97"/>
      <c r="VI2" s="97"/>
      <c r="VJ2" s="97"/>
      <c r="VK2" s="97"/>
      <c r="VL2" s="97"/>
      <c r="VM2" s="97"/>
      <c r="VN2" s="97"/>
      <c r="VO2" s="97"/>
      <c r="VP2" s="97"/>
      <c r="VQ2" s="97"/>
      <c r="VR2" s="97"/>
      <c r="VS2" s="97"/>
      <c r="VT2" s="97"/>
      <c r="VU2" s="97"/>
      <c r="VV2" s="97"/>
      <c r="VW2" s="97"/>
      <c r="VX2" s="97"/>
      <c r="VY2" s="97"/>
      <c r="VZ2" s="97"/>
      <c r="WA2" s="97"/>
      <c r="WB2" s="97"/>
      <c r="WC2" s="97"/>
      <c r="WD2" s="97"/>
      <c r="WE2" s="97"/>
      <c r="WF2" s="97"/>
      <c r="WG2" s="97"/>
      <c r="WH2" s="97"/>
      <c r="WI2" s="97"/>
      <c r="WJ2" s="97"/>
      <c r="WK2" s="97"/>
      <c r="WL2" s="97"/>
      <c r="WM2" s="97"/>
      <c r="WN2" s="97"/>
      <c r="WO2" s="97"/>
      <c r="WP2" s="97"/>
      <c r="WQ2" s="97"/>
      <c r="WR2" s="97"/>
      <c r="WS2" s="97"/>
      <c r="WT2" s="97"/>
      <c r="WU2" s="97"/>
      <c r="WV2" s="97"/>
      <c r="WW2" s="97"/>
      <c r="WX2" s="97"/>
      <c r="WY2" s="97"/>
      <c r="WZ2" s="97"/>
      <c r="XA2" s="97"/>
      <c r="XB2" s="97"/>
      <c r="XC2" s="97"/>
      <c r="XD2" s="97"/>
      <c r="XE2" s="97"/>
      <c r="XF2" s="97"/>
      <c r="XG2" s="97"/>
      <c r="XH2" s="97"/>
      <c r="XI2" s="97"/>
      <c r="XJ2" s="97"/>
      <c r="XK2" s="97"/>
      <c r="XL2" s="97"/>
      <c r="XM2" s="97"/>
      <c r="XN2" s="97"/>
      <c r="XO2" s="97"/>
      <c r="XP2" s="97"/>
      <c r="XQ2" s="97"/>
      <c r="XR2" s="97"/>
      <c r="XS2" s="97"/>
      <c r="XT2" s="97"/>
      <c r="XU2" s="97"/>
      <c r="XV2" s="97"/>
      <c r="XW2" s="97"/>
      <c r="XX2" s="97"/>
      <c r="XY2" s="97"/>
      <c r="XZ2" s="97"/>
      <c r="YA2" s="97"/>
      <c r="YB2" s="97"/>
      <c r="YC2" s="97"/>
      <c r="YD2" s="97"/>
      <c r="YE2" s="97"/>
      <c r="YF2" s="97"/>
      <c r="YG2" s="97"/>
      <c r="YH2" s="97"/>
      <c r="YI2" s="97"/>
      <c r="YJ2" s="97"/>
      <c r="YK2" s="97"/>
      <c r="YL2" s="97"/>
      <c r="YM2" s="97"/>
      <c r="YN2" s="97"/>
      <c r="YO2" s="97"/>
      <c r="YP2" s="97"/>
      <c r="YQ2" s="97"/>
      <c r="YR2" s="97"/>
      <c r="YS2" s="97"/>
      <c r="YT2" s="97"/>
      <c r="YU2" s="97"/>
      <c r="YV2" s="97"/>
      <c r="YW2" s="97"/>
      <c r="YX2" s="97"/>
      <c r="YY2" s="97"/>
      <c r="YZ2" s="97"/>
      <c r="ZA2" s="97"/>
      <c r="ZB2" s="97"/>
      <c r="ZC2" s="97"/>
      <c r="ZD2" s="97"/>
      <c r="ZE2" s="97"/>
      <c r="ZF2" s="97"/>
      <c r="ZG2" s="97"/>
      <c r="ZH2" s="97"/>
      <c r="ZI2" s="97"/>
      <c r="ZJ2" s="97"/>
      <c r="ZK2" s="97"/>
      <c r="ZL2" s="97"/>
      <c r="ZM2" s="97"/>
      <c r="ZN2" s="97"/>
      <c r="ZO2" s="97"/>
      <c r="ZP2" s="97"/>
      <c r="ZQ2" s="97"/>
      <c r="ZR2" s="97"/>
      <c r="ZS2" s="97"/>
      <c r="ZT2" s="97"/>
      <c r="ZU2" s="97"/>
      <c r="ZV2" s="97"/>
      <c r="ZW2" s="97"/>
      <c r="ZX2" s="97"/>
      <c r="ZY2" s="97"/>
      <c r="ZZ2" s="97"/>
      <c r="AAA2" s="97"/>
      <c r="AAB2" s="97"/>
      <c r="AAC2" s="97"/>
      <c r="AAD2" s="97"/>
      <c r="AAE2" s="97"/>
      <c r="AAF2" s="97"/>
      <c r="AAG2" s="97"/>
      <c r="AAH2" s="97"/>
      <c r="AAI2" s="97"/>
      <c r="AAJ2" s="97"/>
      <c r="AAK2" s="97"/>
      <c r="AAL2" s="97"/>
      <c r="AAM2" s="97"/>
      <c r="AAN2" s="97"/>
      <c r="AAO2" s="97"/>
      <c r="AAP2" s="97"/>
      <c r="AAQ2" s="97"/>
      <c r="AAR2" s="97"/>
      <c r="AAS2" s="97"/>
      <c r="AAT2" s="97"/>
      <c r="AAU2" s="97"/>
      <c r="AAV2" s="97"/>
      <c r="AAW2" s="97"/>
      <c r="AAX2" s="97"/>
      <c r="AAY2" s="97"/>
      <c r="AAZ2" s="97"/>
      <c r="ABA2" s="97"/>
      <c r="ABB2" s="97"/>
      <c r="ABC2" s="97"/>
      <c r="ABD2" s="97"/>
      <c r="ABE2" s="97"/>
      <c r="ABF2" s="97"/>
      <c r="ABG2" s="97"/>
      <c r="ABH2" s="97"/>
      <c r="ABI2" s="97"/>
      <c r="ABJ2" s="97"/>
      <c r="ABK2" s="97"/>
      <c r="ABL2" s="97"/>
      <c r="ABM2" s="97"/>
      <c r="ABN2" s="97"/>
      <c r="ABO2" s="97"/>
      <c r="ABP2" s="97"/>
      <c r="ABQ2" s="97"/>
      <c r="ABR2" s="97"/>
      <c r="ABS2" s="97"/>
      <c r="ABT2" s="97"/>
      <c r="ABU2" s="97"/>
      <c r="ABV2" s="97"/>
      <c r="ABW2" s="97"/>
      <c r="ABX2" s="97"/>
      <c r="ABY2" s="97"/>
      <c r="ABZ2" s="97"/>
      <c r="ACA2" s="97"/>
      <c r="ACB2" s="97"/>
      <c r="ACC2" s="97"/>
      <c r="ACD2" s="97"/>
      <c r="ACE2" s="97"/>
      <c r="ACF2" s="97"/>
      <c r="ACG2" s="97"/>
      <c r="ACH2" s="97"/>
      <c r="ACI2" s="97"/>
      <c r="ACJ2" s="97"/>
      <c r="ACK2" s="97"/>
      <c r="ACL2" s="97"/>
      <c r="ACM2" s="97"/>
      <c r="ACN2" s="97"/>
      <c r="ACO2" s="97"/>
      <c r="ACP2" s="97"/>
      <c r="ACQ2" s="97"/>
      <c r="ACR2" s="97"/>
      <c r="ACS2" s="97"/>
      <c r="ACT2" s="97"/>
      <c r="ACU2" s="97"/>
      <c r="ACV2" s="97"/>
      <c r="ACW2" s="97"/>
      <c r="ACX2" s="97"/>
      <c r="ACY2" s="97"/>
      <c r="ACZ2" s="97"/>
      <c r="ADA2" s="97"/>
      <c r="ADB2" s="97"/>
      <c r="ADC2" s="97"/>
      <c r="ADD2" s="97"/>
      <c r="ADE2" s="97"/>
      <c r="ADF2" s="97"/>
      <c r="ADG2" s="97"/>
      <c r="ADH2" s="97"/>
      <c r="ADI2" s="97"/>
      <c r="ADJ2" s="97"/>
      <c r="ADK2" s="97"/>
      <c r="ADL2" s="97"/>
      <c r="ADM2" s="97"/>
      <c r="ADN2" s="97"/>
      <c r="ADO2" s="97"/>
      <c r="ADP2" s="97"/>
      <c r="ADQ2" s="97"/>
      <c r="ADR2" s="97"/>
      <c r="ADS2" s="97"/>
      <c r="ADT2" s="97"/>
      <c r="ADU2" s="97"/>
      <c r="ADV2" s="97"/>
      <c r="ADW2" s="97"/>
      <c r="ADX2" s="97"/>
      <c r="ADY2" s="97"/>
      <c r="ADZ2" s="97"/>
      <c r="AEA2" s="97"/>
      <c r="AEB2" s="97"/>
      <c r="AEC2" s="97"/>
      <c r="AED2" s="97"/>
      <c r="AEE2" s="97"/>
      <c r="AEF2" s="97"/>
      <c r="AEG2" s="97"/>
      <c r="AEH2" s="97"/>
      <c r="AEI2" s="97"/>
      <c r="AEJ2" s="97"/>
      <c r="AEK2" s="97"/>
      <c r="AEL2" s="97"/>
      <c r="AEM2" s="97"/>
      <c r="AEN2" s="97"/>
      <c r="AEO2" s="97"/>
      <c r="AEP2" s="97"/>
      <c r="AEQ2" s="97"/>
      <c r="AER2" s="97"/>
      <c r="AES2" s="97"/>
      <c r="AET2" s="97"/>
      <c r="AEU2" s="97"/>
      <c r="AEV2" s="97"/>
      <c r="AEW2" s="97"/>
      <c r="AEX2" s="97"/>
      <c r="AEY2" s="97"/>
      <c r="AEZ2" s="97"/>
      <c r="AFA2" s="97"/>
      <c r="AFB2" s="97"/>
      <c r="AFC2" s="97"/>
      <c r="AFD2" s="97"/>
      <c r="AFE2" s="97"/>
      <c r="AFF2" s="97"/>
      <c r="AFG2" s="97"/>
      <c r="AFH2" s="97"/>
      <c r="AFI2" s="97"/>
      <c r="AFJ2" s="97"/>
      <c r="AFK2" s="97"/>
      <c r="AFL2" s="97"/>
      <c r="AFM2" s="97"/>
      <c r="AFN2" s="97"/>
      <c r="AFO2" s="97"/>
      <c r="AFP2" s="97"/>
      <c r="AFQ2" s="97"/>
      <c r="AFR2" s="97"/>
      <c r="AFS2" s="97"/>
      <c r="AFT2" s="97"/>
      <c r="AFU2" s="97"/>
      <c r="AFV2" s="97"/>
      <c r="AFW2" s="97"/>
      <c r="AFX2" s="97"/>
      <c r="AFY2" s="97"/>
      <c r="AFZ2" s="97"/>
      <c r="AGA2" s="97"/>
      <c r="AGB2" s="97"/>
      <c r="AGC2" s="97"/>
      <c r="AGD2" s="97"/>
      <c r="AGE2" s="97"/>
      <c r="AGF2" s="97"/>
      <c r="AGG2" s="97"/>
      <c r="AGH2" s="97"/>
      <c r="AGI2" s="97"/>
      <c r="AGJ2" s="97"/>
      <c r="AGK2" s="97"/>
      <c r="AGL2" s="97"/>
      <c r="AGM2" s="97"/>
      <c r="AGN2" s="97"/>
      <c r="AGO2" s="97"/>
      <c r="AGP2" s="97"/>
      <c r="AGQ2" s="97"/>
      <c r="AGR2" s="97"/>
      <c r="AGS2" s="97"/>
      <c r="AGT2" s="97"/>
      <c r="AGU2" s="97"/>
      <c r="AGV2" s="97"/>
      <c r="AGW2" s="97"/>
      <c r="AGX2" s="97"/>
      <c r="AGY2" s="97"/>
      <c r="AGZ2" s="97"/>
      <c r="AHA2" s="97"/>
      <c r="AHB2" s="97"/>
      <c r="AHC2" s="97"/>
      <c r="AHD2" s="97"/>
      <c r="AHE2" s="97"/>
      <c r="AHF2" s="97"/>
      <c r="AHG2" s="97"/>
      <c r="AHH2" s="97"/>
      <c r="AHI2" s="97"/>
      <c r="AHJ2" s="97"/>
      <c r="AHK2" s="97"/>
      <c r="AHL2" s="97"/>
      <c r="AHM2" s="97"/>
      <c r="AHN2" s="97"/>
      <c r="AHO2" s="97"/>
      <c r="AHP2" s="97"/>
      <c r="AHQ2" s="97"/>
      <c r="AHR2" s="97"/>
      <c r="AHS2" s="97"/>
      <c r="AHT2" s="97"/>
      <c r="AHU2" s="97"/>
      <c r="AHV2" s="97"/>
      <c r="AHW2" s="97"/>
      <c r="AHX2" s="97"/>
      <c r="AHY2" s="97"/>
      <c r="AHZ2" s="97"/>
      <c r="AIA2" s="97"/>
      <c r="AIB2" s="97"/>
      <c r="AIC2" s="97"/>
      <c r="AID2" s="97"/>
      <c r="AIE2" s="97"/>
      <c r="AIF2" s="97"/>
      <c r="AIG2" s="97"/>
      <c r="AIH2" s="97"/>
      <c r="AII2" s="97"/>
      <c r="AIJ2" s="97"/>
      <c r="AIK2" s="97"/>
      <c r="AIL2" s="97"/>
      <c r="AIM2" s="97"/>
      <c r="AIN2" s="97"/>
      <c r="AIO2" s="97"/>
      <c r="AIP2" s="97"/>
      <c r="AIQ2" s="97"/>
      <c r="AIR2" s="97"/>
      <c r="AIS2" s="97"/>
      <c r="AIT2" s="97"/>
      <c r="AIU2" s="97"/>
      <c r="AIV2" s="97"/>
      <c r="AIW2" s="97"/>
      <c r="AIX2" s="97"/>
      <c r="AIY2" s="97"/>
      <c r="AIZ2" s="97"/>
      <c r="AJA2" s="97"/>
      <c r="AJB2" s="97"/>
      <c r="AJC2" s="97"/>
      <c r="AJD2" s="97"/>
      <c r="AJE2" s="97"/>
      <c r="AJF2" s="97"/>
      <c r="AJG2" s="97"/>
      <c r="AJH2" s="97"/>
      <c r="AJI2" s="97"/>
      <c r="AJJ2" s="97"/>
      <c r="AJK2" s="97"/>
      <c r="AJL2" s="97"/>
      <c r="AJM2" s="97"/>
      <c r="AJN2" s="97"/>
      <c r="AJO2" s="97"/>
      <c r="AJP2" s="97"/>
      <c r="AJQ2" s="97"/>
      <c r="AJR2" s="97"/>
      <c r="AJS2" s="97"/>
      <c r="AJT2" s="97"/>
      <c r="AJU2" s="97"/>
      <c r="AJV2" s="97"/>
      <c r="AJW2" s="97"/>
      <c r="AJX2" s="97"/>
      <c r="AJY2" s="97"/>
      <c r="AJZ2" s="97"/>
      <c r="AKA2" s="97"/>
      <c r="AKB2" s="97"/>
      <c r="AKC2" s="97"/>
      <c r="AKD2" s="97"/>
      <c r="AKE2" s="97"/>
      <c r="AKF2" s="97"/>
      <c r="AKG2" s="97"/>
      <c r="AKH2" s="97"/>
      <c r="AKI2" s="97"/>
      <c r="AKJ2" s="97"/>
      <c r="AKK2" s="97"/>
      <c r="AKL2" s="97"/>
      <c r="AKM2" s="97"/>
      <c r="AKN2" s="97"/>
      <c r="AKO2" s="97"/>
      <c r="AKP2" s="97"/>
      <c r="AKQ2" s="97"/>
      <c r="AKR2" s="97"/>
      <c r="AKS2" s="97"/>
      <c r="AKT2" s="97"/>
      <c r="AKU2" s="97"/>
      <c r="AKV2" s="97"/>
      <c r="AKW2" s="97"/>
      <c r="AKX2" s="97"/>
      <c r="AKY2" s="97"/>
      <c r="AKZ2" s="97"/>
      <c r="ALA2" s="97"/>
      <c r="ALB2" s="97"/>
      <c r="ALC2" s="97"/>
      <c r="ALD2" s="97"/>
      <c r="ALE2" s="97"/>
      <c r="ALF2" s="97"/>
      <c r="ALG2" s="97"/>
      <c r="ALH2" s="97"/>
      <c r="ALI2" s="97"/>
      <c r="ALJ2" s="97"/>
      <c r="ALK2" s="97"/>
      <c r="ALL2" s="97"/>
      <c r="ALM2" s="97"/>
      <c r="ALN2" s="97"/>
      <c r="ALO2" s="97"/>
      <c r="ALP2" s="97"/>
      <c r="ALQ2" s="97"/>
      <c r="ALR2" s="97"/>
      <c r="ALS2" s="97"/>
      <c r="ALT2" s="97"/>
      <c r="ALU2" s="97"/>
      <c r="ALV2" s="97"/>
      <c r="ALW2" s="97"/>
      <c r="ALX2" s="97"/>
      <c r="ALY2" s="97"/>
      <c r="ALZ2" s="97"/>
      <c r="AMA2" s="97"/>
      <c r="AMB2" s="97"/>
      <c r="AMC2" s="97"/>
      <c r="AMD2" s="97"/>
      <c r="AME2" s="97"/>
      <c r="AMF2" s="97"/>
      <c r="AMG2" s="97"/>
      <c r="AMH2" s="97"/>
    </row>
    <row r="3" spans="1:1022" s="98" customFormat="1" ht="12.75" customHeight="1">
      <c r="A3" s="100"/>
      <c r="B3" s="99"/>
      <c r="C3" s="100"/>
      <c r="D3" s="170"/>
      <c r="E3" s="333"/>
      <c r="F3" s="1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c r="GR3" s="97"/>
      <c r="GS3" s="97"/>
      <c r="GT3" s="97"/>
      <c r="GU3" s="97"/>
      <c r="GV3" s="97"/>
      <c r="GW3" s="97"/>
      <c r="GX3" s="97"/>
      <c r="GY3" s="97"/>
      <c r="GZ3" s="97"/>
      <c r="HA3" s="97"/>
      <c r="HB3" s="97"/>
      <c r="HC3" s="97"/>
      <c r="HD3" s="97"/>
      <c r="HE3" s="97"/>
      <c r="HF3" s="97"/>
      <c r="HG3" s="97"/>
      <c r="HH3" s="97"/>
      <c r="HI3" s="97"/>
      <c r="HJ3" s="97"/>
      <c r="HK3" s="97"/>
      <c r="HL3" s="97"/>
      <c r="HM3" s="97"/>
      <c r="HN3" s="97"/>
      <c r="HO3" s="97"/>
      <c r="HP3" s="97"/>
      <c r="HQ3" s="97"/>
      <c r="HR3" s="97"/>
      <c r="HS3" s="97"/>
      <c r="HT3" s="97"/>
      <c r="HU3" s="97"/>
      <c r="HV3" s="97"/>
      <c r="HW3" s="97"/>
      <c r="HX3" s="97"/>
      <c r="HY3" s="97"/>
      <c r="HZ3" s="97"/>
      <c r="IA3" s="97"/>
      <c r="IB3" s="97"/>
      <c r="IC3" s="97"/>
      <c r="ID3" s="97"/>
      <c r="IE3" s="97"/>
      <c r="IF3" s="97"/>
      <c r="IG3" s="97"/>
      <c r="IH3" s="97"/>
      <c r="II3" s="97"/>
      <c r="IJ3" s="97"/>
      <c r="IK3" s="97"/>
      <c r="IL3" s="97"/>
      <c r="IM3" s="97"/>
      <c r="IN3" s="97"/>
      <c r="IO3" s="97"/>
      <c r="IP3" s="97"/>
      <c r="IQ3" s="97"/>
      <c r="IR3" s="97"/>
      <c r="IS3" s="97"/>
      <c r="IT3" s="97"/>
      <c r="IU3" s="97"/>
      <c r="IV3" s="97"/>
      <c r="IW3" s="97"/>
      <c r="IX3" s="97"/>
      <c r="IY3" s="97"/>
      <c r="IZ3" s="97"/>
      <c r="JA3" s="97"/>
      <c r="JB3" s="97"/>
      <c r="JC3" s="97"/>
      <c r="JD3" s="97"/>
      <c r="JE3" s="97"/>
      <c r="JF3" s="97"/>
      <c r="JG3" s="97"/>
      <c r="JH3" s="97"/>
      <c r="JI3" s="97"/>
      <c r="JJ3" s="97"/>
      <c r="JK3" s="97"/>
      <c r="JL3" s="97"/>
      <c r="JM3" s="97"/>
      <c r="JN3" s="97"/>
      <c r="JO3" s="97"/>
      <c r="JP3" s="97"/>
      <c r="JQ3" s="97"/>
      <c r="JR3" s="97"/>
      <c r="JS3" s="97"/>
      <c r="JT3" s="97"/>
      <c r="JU3" s="97"/>
      <c r="JV3" s="97"/>
      <c r="JW3" s="97"/>
      <c r="JX3" s="97"/>
      <c r="JY3" s="97"/>
      <c r="JZ3" s="97"/>
      <c r="KA3" s="97"/>
      <c r="KB3" s="97"/>
      <c r="KC3" s="97"/>
      <c r="KD3" s="97"/>
      <c r="KE3" s="97"/>
      <c r="KF3" s="97"/>
      <c r="KG3" s="97"/>
      <c r="KH3" s="97"/>
      <c r="KI3" s="97"/>
      <c r="KJ3" s="97"/>
      <c r="KK3" s="97"/>
      <c r="KL3" s="97"/>
      <c r="KM3" s="97"/>
      <c r="KN3" s="97"/>
      <c r="KO3" s="97"/>
      <c r="KP3" s="97"/>
      <c r="KQ3" s="97"/>
      <c r="KR3" s="97"/>
      <c r="KS3" s="97"/>
      <c r="KT3" s="97"/>
      <c r="KU3" s="97"/>
      <c r="KV3" s="97"/>
      <c r="KW3" s="97"/>
      <c r="KX3" s="97"/>
      <c r="KY3" s="97"/>
      <c r="KZ3" s="97"/>
      <c r="LA3" s="97"/>
      <c r="LB3" s="97"/>
      <c r="LC3" s="97"/>
      <c r="LD3" s="97"/>
      <c r="LE3" s="97"/>
      <c r="LF3" s="97"/>
      <c r="LG3" s="97"/>
      <c r="LH3" s="97"/>
      <c r="LI3" s="97"/>
      <c r="LJ3" s="97"/>
      <c r="LK3" s="97"/>
      <c r="LL3" s="97"/>
      <c r="LM3" s="97"/>
      <c r="LN3" s="97"/>
      <c r="LO3" s="97"/>
      <c r="LP3" s="97"/>
      <c r="LQ3" s="97"/>
      <c r="LR3" s="97"/>
      <c r="LS3" s="97"/>
      <c r="LT3" s="97"/>
      <c r="LU3" s="97"/>
      <c r="LV3" s="97"/>
      <c r="LW3" s="97"/>
      <c r="LX3" s="97"/>
      <c r="LY3" s="97"/>
      <c r="LZ3" s="97"/>
      <c r="MA3" s="97"/>
      <c r="MB3" s="97"/>
      <c r="MC3" s="97"/>
      <c r="MD3" s="97"/>
      <c r="ME3" s="97"/>
      <c r="MF3" s="97"/>
      <c r="MG3" s="97"/>
      <c r="MH3" s="97"/>
      <c r="MI3" s="97"/>
      <c r="MJ3" s="97"/>
      <c r="MK3" s="97"/>
      <c r="ML3" s="97"/>
      <c r="MM3" s="97"/>
      <c r="MN3" s="97"/>
      <c r="MO3" s="97"/>
      <c r="MP3" s="97"/>
      <c r="MQ3" s="97"/>
      <c r="MR3" s="97"/>
      <c r="MS3" s="97"/>
      <c r="MT3" s="97"/>
      <c r="MU3" s="97"/>
      <c r="MV3" s="97"/>
      <c r="MW3" s="97"/>
      <c r="MX3" s="97"/>
      <c r="MY3" s="97"/>
      <c r="MZ3" s="97"/>
      <c r="NA3" s="97"/>
      <c r="NB3" s="97"/>
      <c r="NC3" s="97"/>
      <c r="ND3" s="97"/>
      <c r="NE3" s="97"/>
      <c r="NF3" s="97"/>
      <c r="NG3" s="97"/>
      <c r="NH3" s="97"/>
      <c r="NI3" s="97"/>
      <c r="NJ3" s="97"/>
      <c r="NK3" s="97"/>
      <c r="NL3" s="97"/>
      <c r="NM3" s="97"/>
      <c r="NN3" s="97"/>
      <c r="NO3" s="97"/>
      <c r="NP3" s="97"/>
      <c r="NQ3" s="97"/>
      <c r="NR3" s="97"/>
      <c r="NS3" s="97"/>
      <c r="NT3" s="97"/>
      <c r="NU3" s="97"/>
      <c r="NV3" s="97"/>
      <c r="NW3" s="97"/>
      <c r="NX3" s="97"/>
      <c r="NY3" s="97"/>
      <c r="NZ3" s="97"/>
      <c r="OA3" s="97"/>
      <c r="OB3" s="97"/>
      <c r="OC3" s="97"/>
      <c r="OD3" s="97"/>
      <c r="OE3" s="97"/>
      <c r="OF3" s="97"/>
      <c r="OG3" s="97"/>
      <c r="OH3" s="97"/>
      <c r="OI3" s="97"/>
      <c r="OJ3" s="97"/>
      <c r="OK3" s="97"/>
      <c r="OL3" s="97"/>
      <c r="OM3" s="97"/>
      <c r="ON3" s="97"/>
      <c r="OO3" s="97"/>
      <c r="OP3" s="97"/>
      <c r="OQ3" s="97"/>
      <c r="OR3" s="97"/>
      <c r="OS3" s="97"/>
      <c r="OT3" s="97"/>
      <c r="OU3" s="97"/>
      <c r="OV3" s="97"/>
      <c r="OW3" s="97"/>
      <c r="OX3" s="97"/>
      <c r="OY3" s="97"/>
      <c r="OZ3" s="97"/>
      <c r="PA3" s="97"/>
      <c r="PB3" s="97"/>
      <c r="PC3" s="97"/>
      <c r="PD3" s="97"/>
      <c r="PE3" s="97"/>
      <c r="PF3" s="97"/>
      <c r="PG3" s="97"/>
      <c r="PH3" s="97"/>
      <c r="PI3" s="97"/>
      <c r="PJ3" s="97"/>
      <c r="PK3" s="97"/>
      <c r="PL3" s="97"/>
      <c r="PM3" s="97"/>
      <c r="PN3" s="97"/>
      <c r="PO3" s="97"/>
      <c r="PP3" s="97"/>
      <c r="PQ3" s="97"/>
      <c r="PR3" s="97"/>
      <c r="PS3" s="97"/>
      <c r="PT3" s="97"/>
      <c r="PU3" s="97"/>
      <c r="PV3" s="97"/>
      <c r="PW3" s="97"/>
      <c r="PX3" s="97"/>
      <c r="PY3" s="97"/>
      <c r="PZ3" s="97"/>
      <c r="QA3" s="97"/>
      <c r="QB3" s="97"/>
      <c r="QC3" s="97"/>
      <c r="QD3" s="97"/>
      <c r="QE3" s="97"/>
      <c r="QF3" s="97"/>
      <c r="QG3" s="97"/>
      <c r="QH3" s="97"/>
      <c r="QI3" s="97"/>
      <c r="QJ3" s="97"/>
      <c r="QK3" s="97"/>
      <c r="QL3" s="97"/>
      <c r="QM3" s="97"/>
      <c r="QN3" s="97"/>
      <c r="QO3" s="97"/>
      <c r="QP3" s="97"/>
      <c r="QQ3" s="97"/>
      <c r="QR3" s="97"/>
      <c r="QS3" s="97"/>
      <c r="QT3" s="97"/>
      <c r="QU3" s="97"/>
      <c r="QV3" s="97"/>
      <c r="QW3" s="97"/>
      <c r="QX3" s="97"/>
      <c r="QY3" s="97"/>
      <c r="QZ3" s="97"/>
      <c r="RA3" s="97"/>
      <c r="RB3" s="97"/>
      <c r="RC3" s="97"/>
      <c r="RD3" s="97"/>
      <c r="RE3" s="97"/>
      <c r="RF3" s="97"/>
      <c r="RG3" s="97"/>
      <c r="RH3" s="97"/>
      <c r="RI3" s="97"/>
      <c r="RJ3" s="97"/>
      <c r="RK3" s="97"/>
      <c r="RL3" s="97"/>
      <c r="RM3" s="97"/>
      <c r="RN3" s="97"/>
      <c r="RO3" s="97"/>
      <c r="RP3" s="97"/>
      <c r="RQ3" s="97"/>
      <c r="RR3" s="97"/>
      <c r="RS3" s="97"/>
      <c r="RT3" s="97"/>
      <c r="RU3" s="97"/>
      <c r="RV3" s="97"/>
      <c r="RW3" s="97"/>
      <c r="RX3" s="97"/>
      <c r="RY3" s="97"/>
      <c r="RZ3" s="97"/>
      <c r="SA3" s="97"/>
      <c r="SB3" s="97"/>
      <c r="SC3" s="97"/>
      <c r="SD3" s="97"/>
      <c r="SE3" s="97"/>
      <c r="SF3" s="97"/>
      <c r="SG3" s="97"/>
      <c r="SH3" s="97"/>
      <c r="SI3" s="97"/>
      <c r="SJ3" s="97"/>
      <c r="SK3" s="97"/>
      <c r="SL3" s="97"/>
      <c r="SM3" s="97"/>
      <c r="SN3" s="97"/>
      <c r="SO3" s="97"/>
      <c r="SP3" s="97"/>
      <c r="SQ3" s="97"/>
      <c r="SR3" s="97"/>
      <c r="SS3" s="97"/>
      <c r="ST3" s="97"/>
      <c r="SU3" s="97"/>
      <c r="SV3" s="97"/>
      <c r="SW3" s="97"/>
      <c r="SX3" s="97"/>
      <c r="SY3" s="97"/>
      <c r="SZ3" s="97"/>
      <c r="TA3" s="97"/>
      <c r="TB3" s="97"/>
      <c r="TC3" s="97"/>
      <c r="TD3" s="97"/>
      <c r="TE3" s="97"/>
      <c r="TF3" s="97"/>
      <c r="TG3" s="97"/>
      <c r="TH3" s="97"/>
      <c r="TI3" s="97"/>
      <c r="TJ3" s="97"/>
      <c r="TK3" s="97"/>
      <c r="TL3" s="97"/>
      <c r="TM3" s="97"/>
      <c r="TN3" s="97"/>
      <c r="TO3" s="97"/>
      <c r="TP3" s="97"/>
      <c r="TQ3" s="97"/>
      <c r="TR3" s="97"/>
      <c r="TS3" s="97"/>
      <c r="TT3" s="97"/>
      <c r="TU3" s="97"/>
      <c r="TV3" s="97"/>
      <c r="TW3" s="97"/>
      <c r="TX3" s="97"/>
      <c r="TY3" s="97"/>
      <c r="TZ3" s="97"/>
      <c r="UA3" s="97"/>
      <c r="UB3" s="97"/>
      <c r="UC3" s="97"/>
      <c r="UD3" s="97"/>
      <c r="UE3" s="97"/>
      <c r="UF3" s="97"/>
      <c r="UG3" s="97"/>
      <c r="UH3" s="97"/>
      <c r="UI3" s="97"/>
      <c r="UJ3" s="97"/>
      <c r="UK3" s="97"/>
      <c r="UL3" s="97"/>
      <c r="UM3" s="97"/>
      <c r="UN3" s="97"/>
      <c r="UO3" s="97"/>
      <c r="UP3" s="97"/>
      <c r="UQ3" s="97"/>
      <c r="UR3" s="97"/>
      <c r="US3" s="97"/>
      <c r="UT3" s="97"/>
      <c r="UU3" s="97"/>
      <c r="UV3" s="97"/>
      <c r="UW3" s="97"/>
      <c r="UX3" s="97"/>
      <c r="UY3" s="97"/>
      <c r="UZ3" s="97"/>
      <c r="VA3" s="97"/>
      <c r="VB3" s="97"/>
      <c r="VC3" s="97"/>
      <c r="VD3" s="97"/>
      <c r="VE3" s="97"/>
      <c r="VF3" s="97"/>
      <c r="VG3" s="97"/>
      <c r="VH3" s="97"/>
      <c r="VI3" s="97"/>
      <c r="VJ3" s="97"/>
      <c r="VK3" s="97"/>
      <c r="VL3" s="97"/>
      <c r="VM3" s="97"/>
      <c r="VN3" s="97"/>
      <c r="VO3" s="97"/>
      <c r="VP3" s="97"/>
      <c r="VQ3" s="97"/>
      <c r="VR3" s="97"/>
      <c r="VS3" s="97"/>
      <c r="VT3" s="97"/>
      <c r="VU3" s="97"/>
      <c r="VV3" s="97"/>
      <c r="VW3" s="97"/>
      <c r="VX3" s="97"/>
      <c r="VY3" s="97"/>
      <c r="VZ3" s="97"/>
      <c r="WA3" s="97"/>
      <c r="WB3" s="97"/>
      <c r="WC3" s="97"/>
      <c r="WD3" s="97"/>
      <c r="WE3" s="97"/>
      <c r="WF3" s="97"/>
      <c r="WG3" s="97"/>
      <c r="WH3" s="97"/>
      <c r="WI3" s="97"/>
      <c r="WJ3" s="97"/>
      <c r="WK3" s="97"/>
      <c r="WL3" s="97"/>
      <c r="WM3" s="97"/>
      <c r="WN3" s="97"/>
      <c r="WO3" s="97"/>
      <c r="WP3" s="97"/>
      <c r="WQ3" s="97"/>
      <c r="WR3" s="97"/>
      <c r="WS3" s="97"/>
      <c r="WT3" s="97"/>
      <c r="WU3" s="97"/>
      <c r="WV3" s="97"/>
      <c r="WW3" s="97"/>
      <c r="WX3" s="97"/>
      <c r="WY3" s="97"/>
      <c r="WZ3" s="97"/>
      <c r="XA3" s="97"/>
      <c r="XB3" s="97"/>
      <c r="XC3" s="97"/>
      <c r="XD3" s="97"/>
      <c r="XE3" s="97"/>
      <c r="XF3" s="97"/>
      <c r="XG3" s="97"/>
      <c r="XH3" s="97"/>
      <c r="XI3" s="97"/>
      <c r="XJ3" s="97"/>
      <c r="XK3" s="97"/>
      <c r="XL3" s="97"/>
      <c r="XM3" s="97"/>
      <c r="XN3" s="97"/>
      <c r="XO3" s="97"/>
      <c r="XP3" s="97"/>
      <c r="XQ3" s="97"/>
      <c r="XR3" s="97"/>
      <c r="XS3" s="97"/>
      <c r="XT3" s="97"/>
      <c r="XU3" s="97"/>
      <c r="XV3" s="97"/>
      <c r="XW3" s="97"/>
      <c r="XX3" s="97"/>
      <c r="XY3" s="97"/>
      <c r="XZ3" s="97"/>
      <c r="YA3" s="97"/>
      <c r="YB3" s="97"/>
      <c r="YC3" s="97"/>
      <c r="YD3" s="97"/>
      <c r="YE3" s="97"/>
      <c r="YF3" s="97"/>
      <c r="YG3" s="97"/>
      <c r="YH3" s="97"/>
      <c r="YI3" s="97"/>
      <c r="YJ3" s="97"/>
      <c r="YK3" s="97"/>
      <c r="YL3" s="97"/>
      <c r="YM3" s="97"/>
      <c r="YN3" s="97"/>
      <c r="YO3" s="97"/>
      <c r="YP3" s="97"/>
      <c r="YQ3" s="97"/>
      <c r="YR3" s="97"/>
      <c r="YS3" s="97"/>
      <c r="YT3" s="97"/>
      <c r="YU3" s="97"/>
      <c r="YV3" s="97"/>
      <c r="YW3" s="97"/>
      <c r="YX3" s="97"/>
      <c r="YY3" s="97"/>
      <c r="YZ3" s="97"/>
      <c r="ZA3" s="97"/>
      <c r="ZB3" s="97"/>
      <c r="ZC3" s="97"/>
      <c r="ZD3" s="97"/>
      <c r="ZE3" s="97"/>
      <c r="ZF3" s="97"/>
      <c r="ZG3" s="97"/>
      <c r="ZH3" s="97"/>
      <c r="ZI3" s="97"/>
      <c r="ZJ3" s="97"/>
      <c r="ZK3" s="97"/>
      <c r="ZL3" s="97"/>
      <c r="ZM3" s="97"/>
      <c r="ZN3" s="97"/>
      <c r="ZO3" s="97"/>
      <c r="ZP3" s="97"/>
      <c r="ZQ3" s="97"/>
      <c r="ZR3" s="97"/>
      <c r="ZS3" s="97"/>
      <c r="ZT3" s="97"/>
      <c r="ZU3" s="97"/>
      <c r="ZV3" s="97"/>
      <c r="ZW3" s="97"/>
      <c r="ZX3" s="97"/>
      <c r="ZY3" s="97"/>
      <c r="ZZ3" s="97"/>
      <c r="AAA3" s="97"/>
      <c r="AAB3" s="97"/>
      <c r="AAC3" s="97"/>
      <c r="AAD3" s="97"/>
      <c r="AAE3" s="97"/>
      <c r="AAF3" s="97"/>
      <c r="AAG3" s="97"/>
      <c r="AAH3" s="97"/>
      <c r="AAI3" s="97"/>
      <c r="AAJ3" s="97"/>
      <c r="AAK3" s="97"/>
      <c r="AAL3" s="97"/>
      <c r="AAM3" s="97"/>
      <c r="AAN3" s="97"/>
      <c r="AAO3" s="97"/>
      <c r="AAP3" s="97"/>
      <c r="AAQ3" s="97"/>
      <c r="AAR3" s="97"/>
      <c r="AAS3" s="97"/>
      <c r="AAT3" s="97"/>
      <c r="AAU3" s="97"/>
      <c r="AAV3" s="97"/>
      <c r="AAW3" s="97"/>
      <c r="AAX3" s="97"/>
      <c r="AAY3" s="97"/>
      <c r="AAZ3" s="97"/>
      <c r="ABA3" s="97"/>
      <c r="ABB3" s="97"/>
      <c r="ABC3" s="97"/>
      <c r="ABD3" s="97"/>
      <c r="ABE3" s="97"/>
      <c r="ABF3" s="97"/>
      <c r="ABG3" s="97"/>
      <c r="ABH3" s="97"/>
      <c r="ABI3" s="97"/>
      <c r="ABJ3" s="97"/>
      <c r="ABK3" s="97"/>
      <c r="ABL3" s="97"/>
      <c r="ABM3" s="97"/>
      <c r="ABN3" s="97"/>
      <c r="ABO3" s="97"/>
      <c r="ABP3" s="97"/>
      <c r="ABQ3" s="97"/>
      <c r="ABR3" s="97"/>
      <c r="ABS3" s="97"/>
      <c r="ABT3" s="97"/>
      <c r="ABU3" s="97"/>
      <c r="ABV3" s="97"/>
      <c r="ABW3" s="97"/>
      <c r="ABX3" s="97"/>
      <c r="ABY3" s="97"/>
      <c r="ABZ3" s="97"/>
      <c r="ACA3" s="97"/>
      <c r="ACB3" s="97"/>
      <c r="ACC3" s="97"/>
      <c r="ACD3" s="97"/>
      <c r="ACE3" s="97"/>
      <c r="ACF3" s="97"/>
      <c r="ACG3" s="97"/>
      <c r="ACH3" s="97"/>
      <c r="ACI3" s="97"/>
      <c r="ACJ3" s="97"/>
      <c r="ACK3" s="97"/>
      <c r="ACL3" s="97"/>
      <c r="ACM3" s="97"/>
      <c r="ACN3" s="97"/>
      <c r="ACO3" s="97"/>
      <c r="ACP3" s="97"/>
      <c r="ACQ3" s="97"/>
      <c r="ACR3" s="97"/>
      <c r="ACS3" s="97"/>
      <c r="ACT3" s="97"/>
      <c r="ACU3" s="97"/>
      <c r="ACV3" s="97"/>
      <c r="ACW3" s="97"/>
      <c r="ACX3" s="97"/>
      <c r="ACY3" s="97"/>
      <c r="ACZ3" s="97"/>
      <c r="ADA3" s="97"/>
      <c r="ADB3" s="97"/>
      <c r="ADC3" s="97"/>
      <c r="ADD3" s="97"/>
      <c r="ADE3" s="97"/>
      <c r="ADF3" s="97"/>
      <c r="ADG3" s="97"/>
      <c r="ADH3" s="97"/>
      <c r="ADI3" s="97"/>
      <c r="ADJ3" s="97"/>
      <c r="ADK3" s="97"/>
      <c r="ADL3" s="97"/>
      <c r="ADM3" s="97"/>
      <c r="ADN3" s="97"/>
      <c r="ADO3" s="97"/>
      <c r="ADP3" s="97"/>
      <c r="ADQ3" s="97"/>
      <c r="ADR3" s="97"/>
      <c r="ADS3" s="97"/>
      <c r="ADT3" s="97"/>
      <c r="ADU3" s="97"/>
      <c r="ADV3" s="97"/>
      <c r="ADW3" s="97"/>
      <c r="ADX3" s="97"/>
      <c r="ADY3" s="97"/>
      <c r="ADZ3" s="97"/>
      <c r="AEA3" s="97"/>
      <c r="AEB3" s="97"/>
      <c r="AEC3" s="97"/>
      <c r="AED3" s="97"/>
      <c r="AEE3" s="97"/>
      <c r="AEF3" s="97"/>
      <c r="AEG3" s="97"/>
      <c r="AEH3" s="97"/>
      <c r="AEI3" s="97"/>
      <c r="AEJ3" s="97"/>
      <c r="AEK3" s="97"/>
      <c r="AEL3" s="97"/>
      <c r="AEM3" s="97"/>
      <c r="AEN3" s="97"/>
      <c r="AEO3" s="97"/>
      <c r="AEP3" s="97"/>
      <c r="AEQ3" s="97"/>
      <c r="AER3" s="97"/>
      <c r="AES3" s="97"/>
      <c r="AET3" s="97"/>
      <c r="AEU3" s="97"/>
      <c r="AEV3" s="97"/>
      <c r="AEW3" s="97"/>
      <c r="AEX3" s="97"/>
      <c r="AEY3" s="97"/>
      <c r="AEZ3" s="97"/>
      <c r="AFA3" s="97"/>
      <c r="AFB3" s="97"/>
      <c r="AFC3" s="97"/>
      <c r="AFD3" s="97"/>
      <c r="AFE3" s="97"/>
      <c r="AFF3" s="97"/>
      <c r="AFG3" s="97"/>
      <c r="AFH3" s="97"/>
      <c r="AFI3" s="97"/>
      <c r="AFJ3" s="97"/>
      <c r="AFK3" s="97"/>
      <c r="AFL3" s="97"/>
      <c r="AFM3" s="97"/>
      <c r="AFN3" s="97"/>
      <c r="AFO3" s="97"/>
      <c r="AFP3" s="97"/>
      <c r="AFQ3" s="97"/>
      <c r="AFR3" s="97"/>
      <c r="AFS3" s="97"/>
      <c r="AFT3" s="97"/>
      <c r="AFU3" s="97"/>
      <c r="AFV3" s="97"/>
      <c r="AFW3" s="97"/>
      <c r="AFX3" s="97"/>
      <c r="AFY3" s="97"/>
      <c r="AFZ3" s="97"/>
      <c r="AGA3" s="97"/>
      <c r="AGB3" s="97"/>
      <c r="AGC3" s="97"/>
      <c r="AGD3" s="97"/>
      <c r="AGE3" s="97"/>
      <c r="AGF3" s="97"/>
      <c r="AGG3" s="97"/>
      <c r="AGH3" s="97"/>
      <c r="AGI3" s="97"/>
      <c r="AGJ3" s="97"/>
      <c r="AGK3" s="97"/>
      <c r="AGL3" s="97"/>
      <c r="AGM3" s="97"/>
      <c r="AGN3" s="97"/>
      <c r="AGO3" s="97"/>
      <c r="AGP3" s="97"/>
      <c r="AGQ3" s="97"/>
      <c r="AGR3" s="97"/>
      <c r="AGS3" s="97"/>
      <c r="AGT3" s="97"/>
      <c r="AGU3" s="97"/>
      <c r="AGV3" s="97"/>
      <c r="AGW3" s="97"/>
      <c r="AGX3" s="97"/>
      <c r="AGY3" s="97"/>
      <c r="AGZ3" s="97"/>
      <c r="AHA3" s="97"/>
      <c r="AHB3" s="97"/>
      <c r="AHC3" s="97"/>
      <c r="AHD3" s="97"/>
      <c r="AHE3" s="97"/>
      <c r="AHF3" s="97"/>
      <c r="AHG3" s="97"/>
      <c r="AHH3" s="97"/>
      <c r="AHI3" s="97"/>
      <c r="AHJ3" s="97"/>
      <c r="AHK3" s="97"/>
      <c r="AHL3" s="97"/>
      <c r="AHM3" s="97"/>
      <c r="AHN3" s="97"/>
      <c r="AHO3" s="97"/>
      <c r="AHP3" s="97"/>
      <c r="AHQ3" s="97"/>
      <c r="AHR3" s="97"/>
      <c r="AHS3" s="97"/>
      <c r="AHT3" s="97"/>
      <c r="AHU3" s="97"/>
      <c r="AHV3" s="97"/>
      <c r="AHW3" s="97"/>
      <c r="AHX3" s="97"/>
      <c r="AHY3" s="97"/>
      <c r="AHZ3" s="97"/>
      <c r="AIA3" s="97"/>
      <c r="AIB3" s="97"/>
      <c r="AIC3" s="97"/>
      <c r="AID3" s="97"/>
      <c r="AIE3" s="97"/>
      <c r="AIF3" s="97"/>
      <c r="AIG3" s="97"/>
      <c r="AIH3" s="97"/>
      <c r="AII3" s="97"/>
      <c r="AIJ3" s="97"/>
      <c r="AIK3" s="97"/>
      <c r="AIL3" s="97"/>
      <c r="AIM3" s="97"/>
      <c r="AIN3" s="97"/>
      <c r="AIO3" s="97"/>
      <c r="AIP3" s="97"/>
      <c r="AIQ3" s="97"/>
      <c r="AIR3" s="97"/>
      <c r="AIS3" s="97"/>
      <c r="AIT3" s="97"/>
      <c r="AIU3" s="97"/>
      <c r="AIV3" s="97"/>
      <c r="AIW3" s="97"/>
      <c r="AIX3" s="97"/>
      <c r="AIY3" s="97"/>
      <c r="AIZ3" s="97"/>
      <c r="AJA3" s="97"/>
      <c r="AJB3" s="97"/>
      <c r="AJC3" s="97"/>
      <c r="AJD3" s="97"/>
      <c r="AJE3" s="97"/>
      <c r="AJF3" s="97"/>
      <c r="AJG3" s="97"/>
      <c r="AJH3" s="97"/>
      <c r="AJI3" s="97"/>
      <c r="AJJ3" s="97"/>
      <c r="AJK3" s="97"/>
      <c r="AJL3" s="97"/>
      <c r="AJM3" s="97"/>
      <c r="AJN3" s="97"/>
      <c r="AJO3" s="97"/>
      <c r="AJP3" s="97"/>
      <c r="AJQ3" s="97"/>
      <c r="AJR3" s="97"/>
      <c r="AJS3" s="97"/>
      <c r="AJT3" s="97"/>
      <c r="AJU3" s="97"/>
      <c r="AJV3" s="97"/>
      <c r="AJW3" s="97"/>
      <c r="AJX3" s="97"/>
      <c r="AJY3" s="97"/>
      <c r="AJZ3" s="97"/>
      <c r="AKA3" s="97"/>
      <c r="AKB3" s="97"/>
      <c r="AKC3" s="97"/>
      <c r="AKD3" s="97"/>
      <c r="AKE3" s="97"/>
      <c r="AKF3" s="97"/>
      <c r="AKG3" s="97"/>
      <c r="AKH3" s="97"/>
      <c r="AKI3" s="97"/>
      <c r="AKJ3" s="97"/>
      <c r="AKK3" s="97"/>
      <c r="AKL3" s="97"/>
      <c r="AKM3" s="97"/>
      <c r="AKN3" s="97"/>
      <c r="AKO3" s="97"/>
      <c r="AKP3" s="97"/>
      <c r="AKQ3" s="97"/>
      <c r="AKR3" s="97"/>
      <c r="AKS3" s="97"/>
      <c r="AKT3" s="97"/>
      <c r="AKU3" s="97"/>
      <c r="AKV3" s="97"/>
      <c r="AKW3" s="97"/>
      <c r="AKX3" s="97"/>
      <c r="AKY3" s="97"/>
      <c r="AKZ3" s="97"/>
      <c r="ALA3" s="97"/>
      <c r="ALB3" s="97"/>
      <c r="ALC3" s="97"/>
      <c r="ALD3" s="97"/>
      <c r="ALE3" s="97"/>
      <c r="ALF3" s="97"/>
      <c r="ALG3" s="97"/>
      <c r="ALH3" s="97"/>
      <c r="ALI3" s="97"/>
      <c r="ALJ3" s="97"/>
      <c r="ALK3" s="97"/>
      <c r="ALL3" s="97"/>
      <c r="ALM3" s="97"/>
      <c r="ALN3" s="97"/>
      <c r="ALO3" s="97"/>
      <c r="ALP3" s="97"/>
      <c r="ALQ3" s="97"/>
      <c r="ALR3" s="97"/>
      <c r="ALS3" s="97"/>
      <c r="ALT3" s="97"/>
      <c r="ALU3" s="97"/>
      <c r="ALV3" s="97"/>
      <c r="ALW3" s="97"/>
      <c r="ALX3" s="97"/>
      <c r="ALY3" s="97"/>
      <c r="ALZ3" s="97"/>
      <c r="AMA3" s="97"/>
      <c r="AMB3" s="97"/>
      <c r="AMC3" s="97"/>
      <c r="AMD3" s="97"/>
      <c r="AME3" s="97"/>
      <c r="AMF3" s="97"/>
      <c r="AMG3" s="97"/>
      <c r="AMH3" s="97"/>
    </row>
    <row r="4" spans="1:1022" s="51" customFormat="1">
      <c r="A4" s="303" t="s">
        <v>0</v>
      </c>
      <c r="B4" s="304" t="s">
        <v>1</v>
      </c>
      <c r="C4" s="100"/>
      <c r="D4" s="170"/>
      <c r="E4" s="334"/>
      <c r="F4" s="335"/>
    </row>
    <row r="5" spans="1:1022" s="51" customFormat="1" ht="11.25">
      <c r="A5" s="281"/>
      <c r="B5" s="60"/>
      <c r="C5" s="305"/>
      <c r="D5" s="306"/>
      <c r="E5" s="198"/>
      <c r="F5" s="199"/>
    </row>
    <row r="6" spans="1:1022" s="104" customFormat="1" ht="11.25">
      <c r="A6" s="305" t="s">
        <v>8</v>
      </c>
      <c r="B6" s="261" t="s">
        <v>141</v>
      </c>
      <c r="C6" s="281"/>
      <c r="D6" s="283"/>
      <c r="E6" s="200"/>
      <c r="F6" s="201"/>
    </row>
    <row r="7" spans="1:1022" s="51" customFormat="1" ht="11.25">
      <c r="A7" s="281"/>
      <c r="B7" s="60" t="s">
        <v>36</v>
      </c>
      <c r="C7" s="281"/>
      <c r="D7" s="283"/>
      <c r="E7" s="198"/>
      <c r="F7" s="199"/>
    </row>
    <row r="8" spans="1:1022" s="51" customFormat="1" ht="11.25">
      <c r="A8" s="281"/>
      <c r="B8" s="60"/>
      <c r="C8" s="281"/>
      <c r="D8" s="283"/>
      <c r="E8" s="198"/>
      <c r="F8" s="199"/>
    </row>
    <row r="9" spans="1:1022" s="51" customFormat="1" ht="90">
      <c r="A9" s="380" t="s">
        <v>37</v>
      </c>
      <c r="B9" s="597" t="s">
        <v>828</v>
      </c>
      <c r="C9" s="381" t="s">
        <v>38</v>
      </c>
      <c r="D9" s="382">
        <v>0</v>
      </c>
      <c r="E9" s="383">
        <v>25</v>
      </c>
      <c r="F9" s="384">
        <f t="shared" ref="F9:F34" si="0">PRODUCT(E9,D9)</f>
        <v>0</v>
      </c>
    </row>
    <row r="10" spans="1:1022" s="51" customFormat="1" ht="90">
      <c r="A10" s="380" t="s">
        <v>39</v>
      </c>
      <c r="B10" s="598" t="s">
        <v>829</v>
      </c>
      <c r="C10" s="381" t="s">
        <v>38</v>
      </c>
      <c r="D10" s="382">
        <v>0</v>
      </c>
      <c r="E10" s="383">
        <v>3</v>
      </c>
      <c r="F10" s="384">
        <f t="shared" si="0"/>
        <v>0</v>
      </c>
    </row>
    <row r="11" spans="1:1022" s="51" customFormat="1" ht="90">
      <c r="A11" s="380" t="s">
        <v>40</v>
      </c>
      <c r="B11" s="599" t="s">
        <v>830</v>
      </c>
      <c r="C11" s="381" t="s">
        <v>38</v>
      </c>
      <c r="D11" s="382">
        <v>0</v>
      </c>
      <c r="E11" s="383">
        <v>4</v>
      </c>
      <c r="F11" s="384">
        <f t="shared" si="0"/>
        <v>0</v>
      </c>
    </row>
    <row r="12" spans="1:1022" s="51" customFormat="1" ht="90">
      <c r="A12" s="380" t="s">
        <v>41</v>
      </c>
      <c r="B12" s="600" t="s">
        <v>831</v>
      </c>
      <c r="C12" s="381" t="s">
        <v>38</v>
      </c>
      <c r="D12" s="382">
        <v>0</v>
      </c>
      <c r="E12" s="383">
        <v>2</v>
      </c>
      <c r="F12" s="384">
        <f t="shared" si="0"/>
        <v>0</v>
      </c>
    </row>
    <row r="13" spans="1:1022" s="51" customFormat="1" ht="90">
      <c r="A13" s="380" t="s">
        <v>42</v>
      </c>
      <c r="B13" s="601" t="s">
        <v>832</v>
      </c>
      <c r="C13" s="381" t="s">
        <v>38</v>
      </c>
      <c r="D13" s="382">
        <v>0</v>
      </c>
      <c r="E13" s="383">
        <v>67</v>
      </c>
      <c r="F13" s="384">
        <f t="shared" si="0"/>
        <v>0</v>
      </c>
    </row>
    <row r="14" spans="1:1022" s="51" customFormat="1" ht="105.75" customHeight="1">
      <c r="A14" s="380" t="s">
        <v>43</v>
      </c>
      <c r="B14" s="602" t="s">
        <v>833</v>
      </c>
      <c r="C14" s="381" t="s">
        <v>38</v>
      </c>
      <c r="D14" s="382">
        <v>0</v>
      </c>
      <c r="E14" s="383">
        <v>62</v>
      </c>
      <c r="F14" s="384">
        <f t="shared" si="0"/>
        <v>0</v>
      </c>
    </row>
    <row r="15" spans="1:1022" s="51" customFormat="1" ht="90">
      <c r="A15" s="380" t="s">
        <v>44</v>
      </c>
      <c r="B15" s="603" t="s">
        <v>834</v>
      </c>
      <c r="C15" s="381" t="s">
        <v>38</v>
      </c>
      <c r="D15" s="382">
        <v>0</v>
      </c>
      <c r="E15" s="383">
        <v>46</v>
      </c>
      <c r="F15" s="384">
        <f t="shared" si="0"/>
        <v>0</v>
      </c>
    </row>
    <row r="16" spans="1:1022" s="51" customFormat="1" ht="101.25">
      <c r="A16" s="380" t="s">
        <v>45</v>
      </c>
      <c r="B16" s="604" t="s">
        <v>835</v>
      </c>
      <c r="C16" s="381" t="s">
        <v>38</v>
      </c>
      <c r="D16" s="382">
        <v>0</v>
      </c>
      <c r="E16" s="383">
        <v>8</v>
      </c>
      <c r="F16" s="384">
        <f t="shared" si="0"/>
        <v>0</v>
      </c>
    </row>
    <row r="17" spans="1:7" s="51" customFormat="1" ht="90">
      <c r="A17" s="380" t="s">
        <v>48</v>
      </c>
      <c r="B17" s="605" t="s">
        <v>836</v>
      </c>
      <c r="C17" s="381" t="s">
        <v>38</v>
      </c>
      <c r="D17" s="382">
        <v>0</v>
      </c>
      <c r="E17" s="383">
        <v>5</v>
      </c>
      <c r="F17" s="384">
        <f t="shared" si="0"/>
        <v>0</v>
      </c>
    </row>
    <row r="18" spans="1:7" s="51" customFormat="1" ht="90">
      <c r="A18" s="380" t="s">
        <v>129</v>
      </c>
      <c r="B18" s="605" t="s">
        <v>837</v>
      </c>
      <c r="C18" s="381" t="s">
        <v>38</v>
      </c>
      <c r="D18" s="382">
        <v>0</v>
      </c>
      <c r="E18" s="383">
        <v>5</v>
      </c>
      <c r="F18" s="384">
        <f t="shared" si="0"/>
        <v>0</v>
      </c>
    </row>
    <row r="19" spans="1:7" s="51" customFormat="1" ht="135">
      <c r="A19" s="380" t="s">
        <v>130</v>
      </c>
      <c r="B19" s="606" t="s">
        <v>838</v>
      </c>
      <c r="C19" s="381" t="s">
        <v>38</v>
      </c>
      <c r="D19" s="382">
        <v>0</v>
      </c>
      <c r="E19" s="555">
        <v>15</v>
      </c>
      <c r="F19" s="384">
        <f t="shared" si="0"/>
        <v>0</v>
      </c>
    </row>
    <row r="20" spans="1:7" s="51" customFormat="1" ht="67.5">
      <c r="A20" s="385" t="s">
        <v>131</v>
      </c>
      <c r="B20" s="386" t="s">
        <v>839</v>
      </c>
      <c r="C20" s="381" t="s">
        <v>38</v>
      </c>
      <c r="D20" s="382">
        <v>0</v>
      </c>
      <c r="E20" s="383">
        <v>5</v>
      </c>
      <c r="F20" s="384">
        <f t="shared" si="0"/>
        <v>0</v>
      </c>
    </row>
    <row r="21" spans="1:7" s="51" customFormat="1" ht="90">
      <c r="A21" s="385" t="s">
        <v>132</v>
      </c>
      <c r="B21" s="607" t="s">
        <v>840</v>
      </c>
      <c r="C21" s="381" t="s">
        <v>38</v>
      </c>
      <c r="D21" s="382">
        <v>0</v>
      </c>
      <c r="E21" s="383">
        <v>7</v>
      </c>
      <c r="F21" s="384">
        <f t="shared" si="0"/>
        <v>0</v>
      </c>
    </row>
    <row r="22" spans="1:7" s="51" customFormat="1" ht="90">
      <c r="A22" s="385" t="s">
        <v>133</v>
      </c>
      <c r="B22" s="607" t="s">
        <v>841</v>
      </c>
      <c r="C22" s="381" t="s">
        <v>38</v>
      </c>
      <c r="D22" s="382">
        <v>0</v>
      </c>
      <c r="E22" s="383">
        <v>9</v>
      </c>
      <c r="F22" s="384">
        <f t="shared" si="0"/>
        <v>0</v>
      </c>
    </row>
    <row r="23" spans="1:7" s="51" customFormat="1" ht="33.75">
      <c r="A23" s="385" t="s">
        <v>134</v>
      </c>
      <c r="B23" s="550" t="s">
        <v>842</v>
      </c>
      <c r="C23" s="381" t="s">
        <v>38</v>
      </c>
      <c r="D23" s="382">
        <v>0</v>
      </c>
      <c r="E23" s="383">
        <v>4</v>
      </c>
      <c r="F23" s="384">
        <f t="shared" si="0"/>
        <v>0</v>
      </c>
      <c r="G23" s="95"/>
    </row>
    <row r="24" spans="1:7" s="51" customFormat="1" ht="90">
      <c r="A24" s="380" t="s">
        <v>135</v>
      </c>
      <c r="B24" s="550" t="s">
        <v>843</v>
      </c>
      <c r="C24" s="381" t="s">
        <v>38</v>
      </c>
      <c r="D24" s="382">
        <v>0</v>
      </c>
      <c r="E24" s="383">
        <v>21</v>
      </c>
      <c r="F24" s="384">
        <f t="shared" si="0"/>
        <v>0</v>
      </c>
      <c r="G24" s="95"/>
    </row>
    <row r="25" spans="1:7" s="51" customFormat="1" ht="34.5" customHeight="1">
      <c r="A25" s="385" t="s">
        <v>136</v>
      </c>
      <c r="B25" s="550" t="s">
        <v>844</v>
      </c>
      <c r="C25" s="381" t="s">
        <v>38</v>
      </c>
      <c r="D25" s="382">
        <v>0</v>
      </c>
      <c r="E25" s="383">
        <v>0</v>
      </c>
      <c r="F25" s="384">
        <f t="shared" si="0"/>
        <v>0</v>
      </c>
      <c r="G25" s="95"/>
    </row>
    <row r="26" spans="1:7" ht="57" customHeight="1">
      <c r="A26" s="385" t="s">
        <v>137</v>
      </c>
      <c r="B26" s="550" t="s">
        <v>845</v>
      </c>
      <c r="C26" s="381" t="s">
        <v>38</v>
      </c>
      <c r="D26" s="382">
        <v>0</v>
      </c>
      <c r="E26" s="383">
        <v>6</v>
      </c>
      <c r="F26" s="384">
        <f t="shared" si="0"/>
        <v>0</v>
      </c>
      <c r="G26" s="95"/>
    </row>
    <row r="27" spans="1:7" ht="33.75">
      <c r="A27" s="385" t="s">
        <v>138</v>
      </c>
      <c r="B27" s="387" t="s">
        <v>719</v>
      </c>
      <c r="C27" s="388" t="s">
        <v>47</v>
      </c>
      <c r="D27" s="382">
        <v>0</v>
      </c>
      <c r="E27" s="383">
        <v>1</v>
      </c>
      <c r="F27" s="384">
        <f t="shared" si="0"/>
        <v>0</v>
      </c>
    </row>
    <row r="28" spans="1:7" ht="22.5">
      <c r="A28" s="385" t="s">
        <v>139</v>
      </c>
      <c r="B28" s="389" t="s">
        <v>720</v>
      </c>
      <c r="C28" s="388" t="s">
        <v>47</v>
      </c>
      <c r="D28" s="382">
        <v>0</v>
      </c>
      <c r="E28" s="383">
        <v>1</v>
      </c>
      <c r="F28" s="384">
        <f t="shared" si="0"/>
        <v>0</v>
      </c>
    </row>
    <row r="29" spans="1:7" ht="22.5">
      <c r="A29" s="385" t="s">
        <v>140</v>
      </c>
      <c r="B29" s="390" t="s">
        <v>587</v>
      </c>
      <c r="C29" s="388" t="s">
        <v>47</v>
      </c>
      <c r="D29" s="382">
        <v>0</v>
      </c>
      <c r="E29" s="383">
        <v>1</v>
      </c>
      <c r="F29" s="384">
        <f t="shared" si="0"/>
        <v>0</v>
      </c>
    </row>
    <row r="30" spans="1:7">
      <c r="A30" s="385" t="s">
        <v>590</v>
      </c>
      <c r="B30" s="391" t="s">
        <v>588</v>
      </c>
      <c r="C30" s="388" t="s">
        <v>47</v>
      </c>
      <c r="D30" s="382">
        <v>0</v>
      </c>
      <c r="E30" s="383">
        <v>1</v>
      </c>
      <c r="F30" s="384">
        <f t="shared" si="0"/>
        <v>0</v>
      </c>
    </row>
    <row r="31" spans="1:7">
      <c r="A31" s="385" t="s">
        <v>591</v>
      </c>
      <c r="B31" s="391" t="s">
        <v>641</v>
      </c>
      <c r="C31" s="388" t="s">
        <v>47</v>
      </c>
      <c r="D31" s="382">
        <v>0</v>
      </c>
      <c r="E31" s="383">
        <v>1</v>
      </c>
      <c r="F31" s="384">
        <f t="shared" si="0"/>
        <v>0</v>
      </c>
    </row>
    <row r="32" spans="1:7">
      <c r="A32" s="385" t="s">
        <v>592</v>
      </c>
      <c r="B32" s="391" t="s">
        <v>642</v>
      </c>
      <c r="C32" s="388" t="s">
        <v>47</v>
      </c>
      <c r="D32" s="382">
        <v>0</v>
      </c>
      <c r="E32" s="383">
        <v>11</v>
      </c>
      <c r="F32" s="384">
        <f t="shared" si="0"/>
        <v>0</v>
      </c>
    </row>
    <row r="33" spans="1:1022">
      <c r="A33" s="385" t="s">
        <v>621</v>
      </c>
      <c r="B33" s="391" t="s">
        <v>589</v>
      </c>
      <c r="C33" s="388" t="s">
        <v>47</v>
      </c>
      <c r="D33" s="382">
        <v>0</v>
      </c>
      <c r="E33" s="383">
        <v>1</v>
      </c>
      <c r="F33" s="384">
        <f t="shared" si="0"/>
        <v>0</v>
      </c>
    </row>
    <row r="34" spans="1:1022">
      <c r="A34" s="385" t="s">
        <v>718</v>
      </c>
      <c r="B34" s="386" t="s">
        <v>46</v>
      </c>
      <c r="C34" s="388" t="s">
        <v>47</v>
      </c>
      <c r="D34" s="382">
        <v>0</v>
      </c>
      <c r="E34" s="383">
        <v>1</v>
      </c>
      <c r="F34" s="384">
        <f t="shared" si="0"/>
        <v>0</v>
      </c>
    </row>
    <row r="35" spans="1:1022">
      <c r="C35" s="106"/>
      <c r="D35" s="132"/>
    </row>
    <row r="36" spans="1:1022" s="104" customFormat="1" ht="11.25">
      <c r="A36" s="93"/>
      <c r="B36" s="77" t="s">
        <v>50</v>
      </c>
      <c r="C36" s="107"/>
      <c r="D36" s="133"/>
      <c r="E36" s="202"/>
      <c r="F36" s="201">
        <f>SUM(F9:F34)</f>
        <v>0</v>
      </c>
    </row>
    <row r="37" spans="1:1022">
      <c r="B37" s="83"/>
      <c r="C37" s="105"/>
      <c r="D37" s="131"/>
      <c r="E37" s="199"/>
      <c r="F37" s="198"/>
      <c r="G37" s="104"/>
      <c r="AMH37" s="103"/>
    </row>
    <row r="38" spans="1:1022">
      <c r="B38" s="83"/>
      <c r="C38" s="105"/>
      <c r="D38" s="131"/>
    </row>
    <row r="39" spans="1:1022">
      <c r="A39" s="93"/>
      <c r="B39" s="83"/>
      <c r="C39" s="105"/>
      <c r="D39" s="131"/>
      <c r="F39" s="203"/>
    </row>
    <row r="40" spans="1:1022" s="108" customFormat="1">
      <c r="A40" s="62"/>
      <c r="B40" s="83"/>
      <c r="C40" s="105"/>
      <c r="D40" s="131"/>
      <c r="E40" s="198"/>
      <c r="F40" s="199"/>
      <c r="G40" s="51"/>
      <c r="H40" s="51"/>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c r="AK40" s="104"/>
      <c r="AL40" s="104"/>
      <c r="AM40" s="104"/>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104"/>
      <c r="CA40" s="104"/>
      <c r="CB40" s="104"/>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c r="EB40" s="104"/>
      <c r="EC40" s="104"/>
      <c r="ED40" s="104"/>
      <c r="EE40" s="104"/>
      <c r="EF40" s="104"/>
      <c r="EG40" s="104"/>
      <c r="EH40" s="104"/>
      <c r="EI40" s="104"/>
      <c r="EJ40" s="104"/>
      <c r="EK40" s="104"/>
      <c r="EL40" s="104"/>
      <c r="EM40" s="104"/>
      <c r="EN40" s="104"/>
      <c r="EO40" s="104"/>
      <c r="EP40" s="104"/>
      <c r="EQ40" s="104"/>
      <c r="ER40" s="104"/>
      <c r="ES40" s="104"/>
      <c r="ET40" s="104"/>
      <c r="EU40" s="104"/>
      <c r="EV40" s="104"/>
      <c r="EW40" s="104"/>
      <c r="EX40" s="104"/>
      <c r="EY40" s="104"/>
      <c r="EZ40" s="104"/>
      <c r="FA40" s="104"/>
      <c r="FB40" s="104"/>
      <c r="FC40" s="104"/>
      <c r="FD40" s="104"/>
      <c r="FE40" s="104"/>
      <c r="FF40" s="104"/>
      <c r="FG40" s="104"/>
      <c r="FH40" s="104"/>
      <c r="FI40" s="104"/>
      <c r="FJ40" s="104"/>
      <c r="FK40" s="104"/>
      <c r="FL40" s="104"/>
      <c r="FM40" s="104"/>
      <c r="FN40" s="104"/>
      <c r="FO40" s="104"/>
      <c r="FP40" s="104"/>
      <c r="FQ40" s="104"/>
      <c r="FR40" s="104"/>
      <c r="FS40" s="104"/>
      <c r="FT40" s="104"/>
      <c r="FU40" s="104"/>
      <c r="FV40" s="104"/>
      <c r="FW40" s="104"/>
      <c r="FX40" s="104"/>
      <c r="FY40" s="104"/>
      <c r="FZ40" s="104"/>
      <c r="GA40" s="104"/>
      <c r="GB40" s="104"/>
      <c r="GC40" s="104"/>
      <c r="GD40" s="104"/>
      <c r="GE40" s="104"/>
      <c r="GF40" s="104"/>
      <c r="GG40" s="104"/>
      <c r="GH40" s="104"/>
      <c r="GI40" s="104"/>
      <c r="GJ40" s="104"/>
      <c r="GK40" s="104"/>
      <c r="GL40" s="104"/>
      <c r="GM40" s="104"/>
      <c r="GN40" s="104"/>
      <c r="GO40" s="104"/>
      <c r="GP40" s="104"/>
      <c r="GQ40" s="104"/>
      <c r="GR40" s="104"/>
      <c r="GS40" s="104"/>
      <c r="GT40" s="104"/>
      <c r="GU40" s="104"/>
      <c r="GV40" s="104"/>
      <c r="GW40" s="104"/>
      <c r="GX40" s="104"/>
      <c r="GY40" s="104"/>
      <c r="GZ40" s="104"/>
      <c r="HA40" s="104"/>
      <c r="HB40" s="104"/>
      <c r="HC40" s="104"/>
      <c r="HD40" s="104"/>
      <c r="HE40" s="104"/>
      <c r="HF40" s="104"/>
      <c r="HG40" s="104"/>
      <c r="HH40" s="104"/>
      <c r="HI40" s="104"/>
      <c r="HJ40" s="104"/>
      <c r="HK40" s="104"/>
      <c r="HL40" s="104"/>
      <c r="HM40" s="104"/>
      <c r="HN40" s="104"/>
      <c r="HO40" s="104"/>
      <c r="HP40" s="104"/>
      <c r="HQ40" s="104"/>
      <c r="HR40" s="104"/>
      <c r="HS40" s="104"/>
      <c r="HT40" s="104"/>
      <c r="HU40" s="104"/>
      <c r="HV40" s="104"/>
      <c r="HW40" s="104"/>
      <c r="HX40" s="104"/>
      <c r="HY40" s="104"/>
      <c r="HZ40" s="104"/>
      <c r="IA40" s="104"/>
      <c r="IB40" s="104"/>
      <c r="IC40" s="104"/>
      <c r="ID40" s="104"/>
      <c r="IE40" s="104"/>
      <c r="IF40" s="104"/>
      <c r="IG40" s="104"/>
      <c r="IH40" s="104"/>
      <c r="II40" s="104"/>
      <c r="IJ40" s="104"/>
      <c r="IK40" s="104"/>
      <c r="IL40" s="104"/>
      <c r="IM40" s="104"/>
      <c r="IN40" s="104"/>
      <c r="IO40" s="104"/>
      <c r="IP40" s="104"/>
      <c r="IQ40" s="104"/>
      <c r="IR40" s="104"/>
      <c r="IS40" s="104"/>
      <c r="IT40" s="104"/>
      <c r="IU40" s="104"/>
      <c r="IV40" s="104"/>
      <c r="IW40" s="104"/>
      <c r="IX40" s="104"/>
      <c r="IY40" s="104"/>
      <c r="IZ40" s="104"/>
      <c r="JA40" s="104"/>
      <c r="JB40" s="104"/>
      <c r="JC40" s="104"/>
      <c r="JD40" s="104"/>
      <c r="JE40" s="104"/>
      <c r="JF40" s="104"/>
      <c r="JG40" s="104"/>
      <c r="JH40" s="104"/>
      <c r="JI40" s="104"/>
      <c r="JJ40" s="104"/>
      <c r="JK40" s="104"/>
      <c r="JL40" s="104"/>
      <c r="JM40" s="104"/>
      <c r="JN40" s="104"/>
      <c r="JO40" s="104"/>
      <c r="JP40" s="104"/>
      <c r="JQ40" s="104"/>
      <c r="JR40" s="104"/>
      <c r="JS40" s="104"/>
      <c r="JT40" s="104"/>
      <c r="JU40" s="104"/>
      <c r="JV40" s="104"/>
      <c r="JW40" s="104"/>
      <c r="JX40" s="104"/>
      <c r="JY40" s="104"/>
      <c r="JZ40" s="104"/>
      <c r="KA40" s="104"/>
      <c r="KB40" s="104"/>
      <c r="KC40" s="104"/>
      <c r="KD40" s="104"/>
      <c r="KE40" s="104"/>
      <c r="KF40" s="104"/>
      <c r="KG40" s="104"/>
      <c r="KH40" s="104"/>
      <c r="KI40" s="104"/>
      <c r="KJ40" s="104"/>
      <c r="KK40" s="104"/>
      <c r="KL40" s="104"/>
      <c r="KM40" s="104"/>
      <c r="KN40" s="104"/>
      <c r="KO40" s="104"/>
      <c r="KP40" s="104"/>
      <c r="KQ40" s="104"/>
      <c r="KR40" s="104"/>
      <c r="KS40" s="104"/>
      <c r="KT40" s="104"/>
      <c r="KU40" s="104"/>
      <c r="KV40" s="104"/>
      <c r="KW40" s="104"/>
      <c r="KX40" s="104"/>
      <c r="KY40" s="104"/>
      <c r="KZ40" s="104"/>
      <c r="LA40" s="104"/>
      <c r="LB40" s="104"/>
      <c r="LC40" s="104"/>
      <c r="LD40" s="104"/>
      <c r="LE40" s="104"/>
      <c r="LF40" s="104"/>
      <c r="LG40" s="104"/>
      <c r="LH40" s="104"/>
      <c r="LI40" s="104"/>
      <c r="LJ40" s="104"/>
      <c r="LK40" s="104"/>
      <c r="LL40" s="104"/>
      <c r="LM40" s="104"/>
      <c r="LN40" s="104"/>
      <c r="LO40" s="104"/>
      <c r="LP40" s="104"/>
      <c r="LQ40" s="104"/>
      <c r="LR40" s="104"/>
      <c r="LS40" s="104"/>
      <c r="LT40" s="104"/>
      <c r="LU40" s="104"/>
      <c r="LV40" s="104"/>
      <c r="LW40" s="104"/>
      <c r="LX40" s="104"/>
      <c r="LY40" s="104"/>
      <c r="LZ40" s="104"/>
      <c r="MA40" s="104"/>
      <c r="MB40" s="104"/>
      <c r="MC40" s="104"/>
      <c r="MD40" s="104"/>
      <c r="ME40" s="104"/>
      <c r="MF40" s="104"/>
      <c r="MG40" s="104"/>
      <c r="MH40" s="104"/>
      <c r="MI40" s="104"/>
      <c r="MJ40" s="104"/>
      <c r="MK40" s="104"/>
      <c r="ML40" s="104"/>
      <c r="MM40" s="104"/>
      <c r="MN40" s="104"/>
      <c r="MO40" s="104"/>
      <c r="MP40" s="104"/>
      <c r="MQ40" s="104"/>
      <c r="MR40" s="104"/>
      <c r="MS40" s="104"/>
      <c r="MT40" s="104"/>
      <c r="MU40" s="104"/>
      <c r="MV40" s="104"/>
      <c r="MW40" s="104"/>
      <c r="MX40" s="104"/>
      <c r="MY40" s="104"/>
      <c r="MZ40" s="104"/>
      <c r="NA40" s="104"/>
      <c r="NB40" s="104"/>
      <c r="NC40" s="104"/>
      <c r="ND40" s="104"/>
      <c r="NE40" s="104"/>
      <c r="NF40" s="104"/>
      <c r="NG40" s="104"/>
      <c r="NH40" s="104"/>
      <c r="NI40" s="104"/>
      <c r="NJ40" s="104"/>
      <c r="NK40" s="104"/>
      <c r="NL40" s="104"/>
      <c r="NM40" s="104"/>
      <c r="NN40" s="104"/>
      <c r="NO40" s="104"/>
      <c r="NP40" s="104"/>
      <c r="NQ40" s="104"/>
      <c r="NR40" s="104"/>
      <c r="NS40" s="104"/>
      <c r="NT40" s="104"/>
      <c r="NU40" s="104"/>
      <c r="NV40" s="104"/>
      <c r="NW40" s="104"/>
      <c r="NX40" s="104"/>
      <c r="NY40" s="104"/>
      <c r="NZ40" s="104"/>
      <c r="OA40" s="104"/>
      <c r="OB40" s="104"/>
      <c r="OC40" s="104"/>
      <c r="OD40" s="104"/>
      <c r="OE40" s="104"/>
      <c r="OF40" s="104"/>
      <c r="OG40" s="104"/>
      <c r="OH40" s="104"/>
      <c r="OI40" s="104"/>
      <c r="OJ40" s="104"/>
      <c r="OK40" s="104"/>
      <c r="OL40" s="104"/>
      <c r="OM40" s="104"/>
      <c r="ON40" s="104"/>
      <c r="OO40" s="104"/>
      <c r="OP40" s="104"/>
      <c r="OQ40" s="104"/>
      <c r="OR40" s="104"/>
      <c r="OS40" s="104"/>
      <c r="OT40" s="104"/>
      <c r="OU40" s="104"/>
      <c r="OV40" s="104"/>
      <c r="OW40" s="104"/>
      <c r="OX40" s="104"/>
      <c r="OY40" s="104"/>
      <c r="OZ40" s="104"/>
      <c r="PA40" s="104"/>
      <c r="PB40" s="104"/>
      <c r="PC40" s="104"/>
      <c r="PD40" s="104"/>
      <c r="PE40" s="104"/>
      <c r="PF40" s="104"/>
      <c r="PG40" s="104"/>
      <c r="PH40" s="104"/>
      <c r="PI40" s="104"/>
      <c r="PJ40" s="104"/>
      <c r="PK40" s="104"/>
      <c r="PL40" s="104"/>
      <c r="PM40" s="104"/>
      <c r="PN40" s="104"/>
      <c r="PO40" s="104"/>
      <c r="PP40" s="104"/>
      <c r="PQ40" s="104"/>
      <c r="PR40" s="104"/>
      <c r="PS40" s="104"/>
      <c r="PT40" s="104"/>
      <c r="PU40" s="104"/>
      <c r="PV40" s="104"/>
      <c r="PW40" s="104"/>
      <c r="PX40" s="104"/>
      <c r="PY40" s="104"/>
      <c r="PZ40" s="104"/>
      <c r="QA40" s="104"/>
      <c r="QB40" s="104"/>
      <c r="QC40" s="104"/>
      <c r="QD40" s="104"/>
      <c r="QE40" s="104"/>
      <c r="QF40" s="104"/>
      <c r="QG40" s="104"/>
      <c r="QH40" s="104"/>
      <c r="QI40" s="104"/>
      <c r="QJ40" s="104"/>
      <c r="QK40" s="104"/>
      <c r="QL40" s="104"/>
      <c r="QM40" s="104"/>
      <c r="QN40" s="104"/>
      <c r="QO40" s="104"/>
      <c r="QP40" s="104"/>
      <c r="QQ40" s="104"/>
      <c r="QR40" s="104"/>
      <c r="QS40" s="104"/>
      <c r="QT40" s="104"/>
      <c r="QU40" s="104"/>
      <c r="QV40" s="104"/>
      <c r="QW40" s="104"/>
      <c r="QX40" s="104"/>
      <c r="QY40" s="104"/>
      <c r="QZ40" s="104"/>
      <c r="RA40" s="104"/>
      <c r="RB40" s="104"/>
      <c r="RC40" s="104"/>
      <c r="RD40" s="104"/>
      <c r="RE40" s="104"/>
      <c r="RF40" s="104"/>
      <c r="RG40" s="104"/>
      <c r="RH40" s="104"/>
      <c r="RI40" s="104"/>
      <c r="RJ40" s="104"/>
      <c r="RK40" s="104"/>
      <c r="RL40" s="104"/>
      <c r="RM40" s="104"/>
      <c r="RN40" s="104"/>
      <c r="RO40" s="104"/>
      <c r="RP40" s="104"/>
      <c r="RQ40" s="104"/>
      <c r="RR40" s="104"/>
      <c r="RS40" s="104"/>
      <c r="RT40" s="104"/>
      <c r="RU40" s="104"/>
      <c r="RV40" s="104"/>
      <c r="RW40" s="104"/>
      <c r="RX40" s="104"/>
      <c r="RY40" s="104"/>
      <c r="RZ40" s="104"/>
      <c r="SA40" s="104"/>
      <c r="SB40" s="104"/>
      <c r="SC40" s="104"/>
      <c r="SD40" s="104"/>
      <c r="SE40" s="104"/>
      <c r="SF40" s="104"/>
      <c r="SG40" s="104"/>
      <c r="SH40" s="104"/>
      <c r="SI40" s="104"/>
      <c r="SJ40" s="104"/>
      <c r="SK40" s="104"/>
      <c r="SL40" s="104"/>
      <c r="SM40" s="104"/>
      <c r="SN40" s="104"/>
      <c r="SO40" s="104"/>
      <c r="SP40" s="104"/>
      <c r="SQ40" s="104"/>
      <c r="SR40" s="104"/>
      <c r="SS40" s="104"/>
      <c r="ST40" s="104"/>
      <c r="SU40" s="104"/>
      <c r="SV40" s="104"/>
      <c r="SW40" s="104"/>
      <c r="SX40" s="104"/>
      <c r="SY40" s="104"/>
      <c r="SZ40" s="104"/>
      <c r="TA40" s="104"/>
      <c r="TB40" s="104"/>
      <c r="TC40" s="104"/>
      <c r="TD40" s="104"/>
      <c r="TE40" s="104"/>
      <c r="TF40" s="104"/>
      <c r="TG40" s="104"/>
      <c r="TH40" s="104"/>
      <c r="TI40" s="104"/>
      <c r="TJ40" s="104"/>
      <c r="TK40" s="104"/>
      <c r="TL40" s="104"/>
      <c r="TM40" s="104"/>
      <c r="TN40" s="104"/>
      <c r="TO40" s="104"/>
      <c r="TP40" s="104"/>
      <c r="TQ40" s="104"/>
      <c r="TR40" s="104"/>
      <c r="TS40" s="104"/>
      <c r="TT40" s="104"/>
      <c r="TU40" s="104"/>
      <c r="TV40" s="104"/>
      <c r="TW40" s="104"/>
      <c r="TX40" s="104"/>
      <c r="TY40" s="104"/>
      <c r="TZ40" s="104"/>
      <c r="UA40" s="104"/>
      <c r="UB40" s="104"/>
      <c r="UC40" s="104"/>
      <c r="UD40" s="104"/>
      <c r="UE40" s="104"/>
      <c r="UF40" s="104"/>
      <c r="UG40" s="104"/>
      <c r="UH40" s="104"/>
      <c r="UI40" s="104"/>
      <c r="UJ40" s="104"/>
      <c r="UK40" s="104"/>
      <c r="UL40" s="104"/>
      <c r="UM40" s="104"/>
      <c r="UN40" s="104"/>
      <c r="UO40" s="104"/>
      <c r="UP40" s="104"/>
      <c r="UQ40" s="104"/>
      <c r="UR40" s="104"/>
      <c r="US40" s="104"/>
      <c r="UT40" s="104"/>
      <c r="UU40" s="104"/>
      <c r="UV40" s="104"/>
      <c r="UW40" s="104"/>
      <c r="UX40" s="104"/>
      <c r="UY40" s="104"/>
      <c r="UZ40" s="104"/>
      <c r="VA40" s="104"/>
      <c r="VB40" s="104"/>
      <c r="VC40" s="104"/>
      <c r="VD40" s="104"/>
      <c r="VE40" s="104"/>
      <c r="VF40" s="104"/>
      <c r="VG40" s="104"/>
      <c r="VH40" s="104"/>
      <c r="VI40" s="104"/>
      <c r="VJ40" s="104"/>
      <c r="VK40" s="104"/>
      <c r="VL40" s="104"/>
      <c r="VM40" s="104"/>
      <c r="VN40" s="104"/>
      <c r="VO40" s="104"/>
      <c r="VP40" s="104"/>
      <c r="VQ40" s="104"/>
      <c r="VR40" s="104"/>
      <c r="VS40" s="104"/>
      <c r="VT40" s="104"/>
      <c r="VU40" s="104"/>
      <c r="VV40" s="104"/>
      <c r="VW40" s="104"/>
      <c r="VX40" s="104"/>
      <c r="VY40" s="104"/>
      <c r="VZ40" s="104"/>
      <c r="WA40" s="104"/>
      <c r="WB40" s="104"/>
      <c r="WC40" s="104"/>
      <c r="WD40" s="104"/>
      <c r="WE40" s="104"/>
      <c r="WF40" s="104"/>
      <c r="WG40" s="104"/>
      <c r="WH40" s="104"/>
      <c r="WI40" s="104"/>
      <c r="WJ40" s="104"/>
      <c r="WK40" s="104"/>
      <c r="WL40" s="104"/>
      <c r="WM40" s="104"/>
      <c r="WN40" s="104"/>
      <c r="WO40" s="104"/>
      <c r="WP40" s="104"/>
      <c r="WQ40" s="104"/>
      <c r="WR40" s="104"/>
      <c r="WS40" s="104"/>
      <c r="WT40" s="104"/>
      <c r="WU40" s="104"/>
      <c r="WV40" s="104"/>
      <c r="WW40" s="104"/>
      <c r="WX40" s="104"/>
      <c r="WY40" s="104"/>
      <c r="WZ40" s="104"/>
      <c r="XA40" s="104"/>
      <c r="XB40" s="104"/>
      <c r="XC40" s="104"/>
      <c r="XD40" s="104"/>
      <c r="XE40" s="104"/>
      <c r="XF40" s="104"/>
      <c r="XG40" s="104"/>
      <c r="XH40" s="104"/>
      <c r="XI40" s="104"/>
      <c r="XJ40" s="104"/>
      <c r="XK40" s="104"/>
      <c r="XL40" s="104"/>
      <c r="XM40" s="104"/>
      <c r="XN40" s="104"/>
      <c r="XO40" s="104"/>
      <c r="XP40" s="104"/>
      <c r="XQ40" s="104"/>
      <c r="XR40" s="104"/>
      <c r="XS40" s="104"/>
      <c r="XT40" s="104"/>
      <c r="XU40" s="104"/>
      <c r="XV40" s="104"/>
      <c r="XW40" s="104"/>
      <c r="XX40" s="104"/>
      <c r="XY40" s="104"/>
      <c r="XZ40" s="104"/>
      <c r="YA40" s="104"/>
      <c r="YB40" s="104"/>
      <c r="YC40" s="104"/>
      <c r="YD40" s="104"/>
      <c r="YE40" s="104"/>
      <c r="YF40" s="104"/>
      <c r="YG40" s="104"/>
      <c r="YH40" s="104"/>
      <c r="YI40" s="104"/>
      <c r="YJ40" s="104"/>
      <c r="YK40" s="104"/>
      <c r="YL40" s="104"/>
      <c r="YM40" s="104"/>
      <c r="YN40" s="104"/>
      <c r="YO40" s="104"/>
      <c r="YP40" s="104"/>
      <c r="YQ40" s="104"/>
      <c r="YR40" s="104"/>
      <c r="YS40" s="104"/>
      <c r="YT40" s="104"/>
      <c r="YU40" s="104"/>
      <c r="YV40" s="104"/>
      <c r="YW40" s="104"/>
      <c r="YX40" s="104"/>
      <c r="YY40" s="104"/>
      <c r="YZ40" s="104"/>
      <c r="ZA40" s="104"/>
      <c r="ZB40" s="104"/>
      <c r="ZC40" s="104"/>
      <c r="ZD40" s="104"/>
      <c r="ZE40" s="104"/>
      <c r="ZF40" s="104"/>
      <c r="ZG40" s="104"/>
      <c r="ZH40" s="104"/>
      <c r="ZI40" s="104"/>
      <c r="ZJ40" s="104"/>
      <c r="ZK40" s="104"/>
      <c r="ZL40" s="104"/>
      <c r="ZM40" s="104"/>
      <c r="ZN40" s="104"/>
      <c r="ZO40" s="104"/>
      <c r="ZP40" s="104"/>
      <c r="ZQ40" s="104"/>
      <c r="ZR40" s="104"/>
      <c r="ZS40" s="104"/>
      <c r="ZT40" s="104"/>
      <c r="ZU40" s="104"/>
      <c r="ZV40" s="104"/>
      <c r="ZW40" s="104"/>
      <c r="ZX40" s="104"/>
      <c r="ZY40" s="104"/>
      <c r="ZZ40" s="104"/>
      <c r="AAA40" s="104"/>
      <c r="AAB40" s="104"/>
      <c r="AAC40" s="104"/>
      <c r="AAD40" s="104"/>
      <c r="AAE40" s="104"/>
      <c r="AAF40" s="104"/>
      <c r="AAG40" s="104"/>
      <c r="AAH40" s="104"/>
      <c r="AAI40" s="104"/>
      <c r="AAJ40" s="104"/>
      <c r="AAK40" s="104"/>
      <c r="AAL40" s="104"/>
      <c r="AAM40" s="104"/>
      <c r="AAN40" s="104"/>
      <c r="AAO40" s="104"/>
      <c r="AAP40" s="104"/>
      <c r="AAQ40" s="104"/>
      <c r="AAR40" s="104"/>
      <c r="AAS40" s="104"/>
      <c r="AAT40" s="104"/>
      <c r="AAU40" s="104"/>
      <c r="AAV40" s="104"/>
      <c r="AAW40" s="104"/>
      <c r="AAX40" s="104"/>
      <c r="AAY40" s="104"/>
      <c r="AAZ40" s="104"/>
      <c r="ABA40" s="104"/>
      <c r="ABB40" s="104"/>
      <c r="ABC40" s="104"/>
      <c r="ABD40" s="104"/>
      <c r="ABE40" s="104"/>
      <c r="ABF40" s="104"/>
      <c r="ABG40" s="104"/>
      <c r="ABH40" s="104"/>
      <c r="ABI40" s="104"/>
      <c r="ABJ40" s="104"/>
      <c r="ABK40" s="104"/>
      <c r="ABL40" s="104"/>
      <c r="ABM40" s="104"/>
      <c r="ABN40" s="104"/>
      <c r="ABO40" s="104"/>
      <c r="ABP40" s="104"/>
      <c r="ABQ40" s="104"/>
      <c r="ABR40" s="104"/>
      <c r="ABS40" s="104"/>
      <c r="ABT40" s="104"/>
      <c r="ABU40" s="104"/>
      <c r="ABV40" s="104"/>
      <c r="ABW40" s="104"/>
      <c r="ABX40" s="104"/>
      <c r="ABY40" s="104"/>
      <c r="ABZ40" s="104"/>
      <c r="ACA40" s="104"/>
      <c r="ACB40" s="104"/>
      <c r="ACC40" s="104"/>
      <c r="ACD40" s="104"/>
      <c r="ACE40" s="104"/>
      <c r="ACF40" s="104"/>
      <c r="ACG40" s="104"/>
      <c r="ACH40" s="104"/>
      <c r="ACI40" s="104"/>
      <c r="ACJ40" s="104"/>
      <c r="ACK40" s="104"/>
      <c r="ACL40" s="104"/>
      <c r="ACM40" s="104"/>
      <c r="ACN40" s="104"/>
      <c r="ACO40" s="104"/>
      <c r="ACP40" s="104"/>
      <c r="ACQ40" s="104"/>
      <c r="ACR40" s="104"/>
      <c r="ACS40" s="104"/>
      <c r="ACT40" s="104"/>
      <c r="ACU40" s="104"/>
      <c r="ACV40" s="104"/>
      <c r="ACW40" s="104"/>
      <c r="ACX40" s="104"/>
      <c r="ACY40" s="104"/>
      <c r="ACZ40" s="104"/>
      <c r="ADA40" s="104"/>
      <c r="ADB40" s="104"/>
      <c r="ADC40" s="104"/>
      <c r="ADD40" s="104"/>
      <c r="ADE40" s="104"/>
      <c r="ADF40" s="104"/>
      <c r="ADG40" s="104"/>
      <c r="ADH40" s="104"/>
      <c r="ADI40" s="104"/>
      <c r="ADJ40" s="104"/>
      <c r="ADK40" s="104"/>
      <c r="ADL40" s="104"/>
      <c r="ADM40" s="104"/>
      <c r="ADN40" s="104"/>
      <c r="ADO40" s="104"/>
      <c r="ADP40" s="104"/>
      <c r="ADQ40" s="104"/>
      <c r="ADR40" s="104"/>
      <c r="ADS40" s="104"/>
      <c r="ADT40" s="104"/>
      <c r="ADU40" s="104"/>
      <c r="ADV40" s="104"/>
      <c r="ADW40" s="104"/>
      <c r="ADX40" s="104"/>
      <c r="ADY40" s="104"/>
      <c r="ADZ40" s="104"/>
      <c r="AEA40" s="104"/>
      <c r="AEB40" s="104"/>
      <c r="AEC40" s="104"/>
      <c r="AED40" s="104"/>
      <c r="AEE40" s="104"/>
      <c r="AEF40" s="104"/>
      <c r="AEG40" s="104"/>
      <c r="AEH40" s="104"/>
      <c r="AEI40" s="104"/>
      <c r="AEJ40" s="104"/>
      <c r="AEK40" s="104"/>
      <c r="AEL40" s="104"/>
      <c r="AEM40" s="104"/>
      <c r="AEN40" s="104"/>
      <c r="AEO40" s="104"/>
      <c r="AEP40" s="104"/>
      <c r="AEQ40" s="104"/>
      <c r="AER40" s="104"/>
      <c r="AES40" s="104"/>
      <c r="AET40" s="104"/>
      <c r="AEU40" s="104"/>
      <c r="AEV40" s="104"/>
      <c r="AEW40" s="104"/>
      <c r="AEX40" s="104"/>
      <c r="AEY40" s="104"/>
      <c r="AEZ40" s="104"/>
      <c r="AFA40" s="104"/>
      <c r="AFB40" s="104"/>
      <c r="AFC40" s="104"/>
      <c r="AFD40" s="104"/>
      <c r="AFE40" s="104"/>
      <c r="AFF40" s="104"/>
      <c r="AFG40" s="104"/>
      <c r="AFH40" s="104"/>
      <c r="AFI40" s="104"/>
      <c r="AFJ40" s="104"/>
      <c r="AFK40" s="104"/>
      <c r="AFL40" s="104"/>
      <c r="AFM40" s="104"/>
      <c r="AFN40" s="104"/>
      <c r="AFO40" s="104"/>
      <c r="AFP40" s="104"/>
      <c r="AFQ40" s="104"/>
      <c r="AFR40" s="104"/>
      <c r="AFS40" s="104"/>
      <c r="AFT40" s="104"/>
      <c r="AFU40" s="104"/>
      <c r="AFV40" s="104"/>
      <c r="AFW40" s="104"/>
      <c r="AFX40" s="104"/>
      <c r="AFY40" s="104"/>
      <c r="AFZ40" s="104"/>
      <c r="AGA40" s="104"/>
      <c r="AGB40" s="104"/>
      <c r="AGC40" s="104"/>
      <c r="AGD40" s="104"/>
      <c r="AGE40" s="104"/>
      <c r="AGF40" s="104"/>
      <c r="AGG40" s="104"/>
      <c r="AGH40" s="104"/>
      <c r="AGI40" s="104"/>
      <c r="AGJ40" s="104"/>
      <c r="AGK40" s="104"/>
      <c r="AGL40" s="104"/>
      <c r="AGM40" s="104"/>
      <c r="AGN40" s="104"/>
      <c r="AGO40" s="104"/>
      <c r="AGP40" s="104"/>
      <c r="AGQ40" s="104"/>
      <c r="AGR40" s="104"/>
      <c r="AGS40" s="104"/>
      <c r="AGT40" s="104"/>
      <c r="AGU40" s="104"/>
      <c r="AGV40" s="104"/>
      <c r="AGW40" s="104"/>
      <c r="AGX40" s="104"/>
      <c r="AGY40" s="104"/>
      <c r="AGZ40" s="104"/>
      <c r="AHA40" s="104"/>
      <c r="AHB40" s="104"/>
      <c r="AHC40" s="104"/>
      <c r="AHD40" s="104"/>
      <c r="AHE40" s="104"/>
      <c r="AHF40" s="104"/>
      <c r="AHG40" s="104"/>
      <c r="AHH40" s="104"/>
      <c r="AHI40" s="104"/>
      <c r="AHJ40" s="104"/>
      <c r="AHK40" s="104"/>
      <c r="AHL40" s="104"/>
      <c r="AHM40" s="104"/>
      <c r="AHN40" s="104"/>
      <c r="AHO40" s="104"/>
      <c r="AHP40" s="104"/>
      <c r="AHQ40" s="104"/>
      <c r="AHR40" s="104"/>
      <c r="AHS40" s="104"/>
      <c r="AHT40" s="104"/>
      <c r="AHU40" s="104"/>
      <c r="AHV40" s="104"/>
      <c r="AHW40" s="104"/>
      <c r="AHX40" s="104"/>
      <c r="AHY40" s="104"/>
      <c r="AHZ40" s="104"/>
      <c r="AIA40" s="104"/>
      <c r="AIB40" s="104"/>
      <c r="AIC40" s="104"/>
      <c r="AID40" s="104"/>
      <c r="AIE40" s="104"/>
      <c r="AIF40" s="104"/>
      <c r="AIG40" s="104"/>
      <c r="AIH40" s="104"/>
      <c r="AII40" s="104"/>
      <c r="AIJ40" s="104"/>
      <c r="AIK40" s="104"/>
      <c r="AIL40" s="104"/>
      <c r="AIM40" s="104"/>
      <c r="AIN40" s="104"/>
      <c r="AIO40" s="104"/>
      <c r="AIP40" s="104"/>
      <c r="AIQ40" s="104"/>
      <c r="AIR40" s="104"/>
      <c r="AIS40" s="104"/>
      <c r="AIT40" s="104"/>
      <c r="AIU40" s="104"/>
      <c r="AIV40" s="104"/>
      <c r="AIW40" s="104"/>
      <c r="AIX40" s="104"/>
      <c r="AIY40" s="104"/>
      <c r="AIZ40" s="104"/>
      <c r="AJA40" s="104"/>
      <c r="AJB40" s="104"/>
      <c r="AJC40" s="104"/>
      <c r="AJD40" s="104"/>
      <c r="AJE40" s="104"/>
      <c r="AJF40" s="104"/>
      <c r="AJG40" s="104"/>
      <c r="AJH40" s="104"/>
      <c r="AJI40" s="104"/>
      <c r="AJJ40" s="104"/>
      <c r="AJK40" s="104"/>
      <c r="AJL40" s="104"/>
      <c r="AJM40" s="104"/>
      <c r="AJN40" s="104"/>
      <c r="AJO40" s="104"/>
      <c r="AJP40" s="104"/>
      <c r="AJQ40" s="104"/>
      <c r="AJR40" s="104"/>
      <c r="AJS40" s="104"/>
      <c r="AJT40" s="104"/>
      <c r="AJU40" s="104"/>
      <c r="AJV40" s="104"/>
      <c r="AJW40" s="104"/>
      <c r="AJX40" s="104"/>
      <c r="AJY40" s="104"/>
      <c r="AJZ40" s="104"/>
      <c r="AKA40" s="104"/>
      <c r="AKB40" s="104"/>
      <c r="AKC40" s="104"/>
      <c r="AKD40" s="104"/>
      <c r="AKE40" s="104"/>
      <c r="AKF40" s="104"/>
      <c r="AKG40" s="104"/>
      <c r="AKH40" s="104"/>
      <c r="AKI40" s="104"/>
      <c r="AKJ40" s="104"/>
      <c r="AKK40" s="104"/>
      <c r="AKL40" s="104"/>
      <c r="AKM40" s="104"/>
      <c r="AKN40" s="104"/>
      <c r="AKO40" s="104"/>
      <c r="AKP40" s="104"/>
      <c r="AKQ40" s="104"/>
      <c r="AKR40" s="104"/>
      <c r="AKS40" s="104"/>
      <c r="AKT40" s="104"/>
      <c r="AKU40" s="104"/>
      <c r="AKV40" s="104"/>
      <c r="AKW40" s="104"/>
      <c r="AKX40" s="104"/>
      <c r="AKY40" s="104"/>
      <c r="AKZ40" s="104"/>
      <c r="ALA40" s="104"/>
      <c r="ALB40" s="104"/>
      <c r="ALC40" s="104"/>
      <c r="ALD40" s="104"/>
      <c r="ALE40" s="104"/>
      <c r="ALF40" s="104"/>
      <c r="ALG40" s="104"/>
      <c r="ALH40" s="104"/>
      <c r="ALI40" s="104"/>
      <c r="ALJ40" s="104"/>
      <c r="ALK40" s="104"/>
      <c r="ALL40" s="104"/>
      <c r="ALM40" s="104"/>
      <c r="ALN40" s="104"/>
      <c r="ALO40" s="104"/>
      <c r="ALP40" s="104"/>
      <c r="ALQ40" s="104"/>
      <c r="ALR40" s="104"/>
      <c r="ALS40" s="104"/>
      <c r="ALT40" s="104"/>
      <c r="ALU40" s="104"/>
      <c r="ALV40" s="104"/>
      <c r="ALW40" s="104"/>
      <c r="ALX40" s="104"/>
      <c r="ALY40" s="104"/>
      <c r="ALZ40" s="104"/>
      <c r="AMA40" s="104"/>
      <c r="AMB40" s="104"/>
      <c r="AMC40" s="104"/>
      <c r="AMD40" s="104"/>
      <c r="AME40" s="104"/>
      <c r="AMF40" s="104"/>
      <c r="AMG40" s="104"/>
      <c r="AMH40" s="104"/>
    </row>
    <row r="45" spans="1:1022">
      <c r="C45" s="106"/>
      <c r="D45" s="132"/>
    </row>
    <row r="46" spans="1:1022">
      <c r="C46" s="106"/>
      <c r="D46" s="132"/>
    </row>
    <row r="47" spans="1:1022">
      <c r="C47" s="106"/>
      <c r="D47" s="132"/>
    </row>
    <row r="48" spans="1:1022">
      <c r="C48" s="106"/>
      <c r="D48" s="132"/>
    </row>
    <row r="49" spans="3:4">
      <c r="C49" s="106"/>
      <c r="D49" s="132"/>
    </row>
    <row r="50" spans="3:4">
      <c r="C50" s="106"/>
      <c r="D50" s="132"/>
    </row>
    <row r="51" spans="3:4">
      <c r="C51" s="106"/>
      <c r="D51" s="132"/>
    </row>
    <row r="52" spans="3:4">
      <c r="C52" s="109"/>
      <c r="D52" s="134"/>
    </row>
    <row r="53" spans="3:4">
      <c r="C53" s="109"/>
      <c r="D53" s="134"/>
    </row>
    <row r="54" spans="3:4">
      <c r="C54" s="109"/>
      <c r="D54" s="134"/>
    </row>
    <row r="55" spans="3:4">
      <c r="C55" s="53"/>
      <c r="D55" s="171"/>
    </row>
    <row r="56" spans="3:4">
      <c r="C56" s="53"/>
      <c r="D56" s="171"/>
    </row>
    <row r="57" spans="3:4">
      <c r="C57" s="53"/>
      <c r="D57" s="171"/>
    </row>
    <row r="58" spans="3:4">
      <c r="C58" s="53"/>
      <c r="D58" s="171"/>
    </row>
    <row r="59" spans="3:4">
      <c r="C59" s="53"/>
      <c r="D59" s="171"/>
    </row>
    <row r="60" spans="3:4">
      <c r="C60" s="53"/>
      <c r="D60" s="171"/>
    </row>
    <row r="61" spans="3:4">
      <c r="C61" s="53"/>
      <c r="D61" s="171"/>
    </row>
    <row r="62" spans="3:4">
      <c r="C62" s="53"/>
      <c r="D62" s="171"/>
    </row>
    <row r="63" spans="3:4">
      <c r="C63" s="53"/>
      <c r="D63" s="171"/>
    </row>
    <row r="64" spans="3:4">
      <c r="C64" s="53"/>
      <c r="D64" s="171"/>
    </row>
    <row r="65" spans="3:4">
      <c r="C65" s="53"/>
      <c r="D65" s="171"/>
    </row>
    <row r="66" spans="3:4">
      <c r="C66" s="53"/>
      <c r="D66" s="171"/>
    </row>
    <row r="67" spans="3:4">
      <c r="C67" s="53"/>
      <c r="D67" s="171"/>
    </row>
    <row r="68" spans="3:4">
      <c r="C68" s="53"/>
      <c r="D68" s="171"/>
    </row>
    <row r="69" spans="3:4">
      <c r="C69" s="53"/>
      <c r="D69" s="171"/>
    </row>
    <row r="70" spans="3:4">
      <c r="C70" s="53"/>
      <c r="D70" s="171"/>
    </row>
    <row r="71" spans="3:4">
      <c r="C71" s="53"/>
      <c r="D71" s="171"/>
    </row>
    <row r="72" spans="3:4">
      <c r="C72" s="53"/>
      <c r="D72" s="171"/>
    </row>
    <row r="73" spans="3:4">
      <c r="C73" s="53"/>
      <c r="D73" s="171"/>
    </row>
    <row r="74" spans="3:4">
      <c r="C74" s="53"/>
      <c r="D74" s="171"/>
    </row>
    <row r="75" spans="3:4">
      <c r="C75" s="53"/>
      <c r="D75" s="171"/>
    </row>
    <row r="76" spans="3:4">
      <c r="C76" s="53"/>
      <c r="D76" s="171"/>
    </row>
    <row r="77" spans="3:4">
      <c r="C77" s="53"/>
      <c r="D77" s="171"/>
    </row>
    <row r="78" spans="3:4">
      <c r="C78" s="53"/>
      <c r="D78" s="171"/>
    </row>
    <row r="79" spans="3:4">
      <c r="C79" s="53"/>
      <c r="D79" s="171"/>
    </row>
    <row r="80" spans="3:4">
      <c r="C80" s="53"/>
      <c r="D80" s="171"/>
    </row>
    <row r="81" spans="3:4">
      <c r="C81" s="53"/>
      <c r="D81" s="171"/>
    </row>
    <row r="82" spans="3:4">
      <c r="C82" s="53"/>
      <c r="D82" s="171"/>
    </row>
    <row r="83" spans="3:4">
      <c r="C83" s="53"/>
      <c r="D83" s="171"/>
    </row>
    <row r="84" spans="3:4">
      <c r="C84" s="53"/>
      <c r="D84" s="171"/>
    </row>
    <row r="85" spans="3:4">
      <c r="C85" s="53"/>
      <c r="D85" s="171"/>
    </row>
    <row r="86" spans="3:4">
      <c r="C86" s="53" t="s">
        <v>38</v>
      </c>
      <c r="D86" s="171"/>
    </row>
    <row r="87" spans="3:4">
      <c r="C87" s="62" t="s">
        <v>47</v>
      </c>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102"/>
  <sheetViews>
    <sheetView topLeftCell="A25" workbookViewId="0">
      <selection activeCell="G31" sqref="G31"/>
    </sheetView>
  </sheetViews>
  <sheetFormatPr defaultRowHeight="12.75"/>
  <cols>
    <col min="1" max="1" width="6.42578125" style="15" bestFit="1" customWidth="1"/>
    <col min="2" max="2" width="67.28515625" style="78" customWidth="1"/>
    <col min="3" max="3" width="4.85546875" style="76" bestFit="1" customWidth="1"/>
    <col min="4" max="4" width="8.7109375" style="139" bestFit="1" customWidth="1"/>
    <col min="5" max="5" width="8.7109375" style="188" bestFit="1" customWidth="1"/>
    <col min="6" max="6" width="12" style="189" bestFit="1" customWidth="1"/>
    <col min="7" max="7" width="11.85546875" style="176" customWidth="1"/>
    <col min="8" max="8" width="15.28515625" style="178" customWidth="1"/>
    <col min="9" max="9" width="15" style="177" customWidth="1"/>
    <col min="10" max="1022" width="9.140625" style="176" customWidth="1"/>
    <col min="1023" max="16384" width="9.140625" style="15"/>
  </cols>
  <sheetData>
    <row r="1" spans="1:1022" s="47" customFormat="1">
      <c r="A1" s="147" t="s">
        <v>619</v>
      </c>
      <c r="B1" s="72" t="s">
        <v>32</v>
      </c>
      <c r="C1" s="148" t="s">
        <v>560</v>
      </c>
      <c r="D1" s="160" t="s">
        <v>557</v>
      </c>
      <c r="E1" s="318" t="s">
        <v>33</v>
      </c>
      <c r="F1" s="319" t="s">
        <v>559</v>
      </c>
      <c r="G1" s="18"/>
      <c r="H1" s="126"/>
      <c r="I1" s="130"/>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row>
    <row r="2" spans="1:1022" s="47" customFormat="1">
      <c r="A2" s="338" t="s">
        <v>620</v>
      </c>
      <c r="B2" s="69"/>
      <c r="C2" s="68"/>
      <c r="D2" s="157" t="s">
        <v>558</v>
      </c>
      <c r="E2" s="314" t="s">
        <v>34</v>
      </c>
      <c r="F2" s="315" t="s">
        <v>34</v>
      </c>
      <c r="G2" s="18"/>
      <c r="H2" s="126"/>
      <c r="I2" s="130"/>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c r="KX2" s="18"/>
      <c r="KY2" s="18"/>
      <c r="KZ2" s="18"/>
      <c r="LA2" s="18"/>
      <c r="LB2" s="18"/>
      <c r="LC2" s="18"/>
      <c r="LD2" s="18"/>
      <c r="LE2" s="18"/>
      <c r="LF2" s="18"/>
      <c r="LG2" s="18"/>
      <c r="LH2" s="18"/>
      <c r="LI2" s="18"/>
      <c r="LJ2" s="18"/>
      <c r="LK2" s="18"/>
      <c r="LL2" s="18"/>
      <c r="LM2" s="18"/>
      <c r="LN2" s="18"/>
      <c r="LO2" s="18"/>
      <c r="LP2" s="18"/>
      <c r="LQ2" s="18"/>
      <c r="LR2" s="18"/>
      <c r="LS2" s="18"/>
      <c r="LT2" s="18"/>
      <c r="LU2" s="18"/>
      <c r="LV2" s="18"/>
      <c r="LW2" s="18"/>
      <c r="LX2" s="18"/>
      <c r="LY2" s="18"/>
      <c r="LZ2" s="18"/>
      <c r="MA2" s="18"/>
      <c r="MB2" s="18"/>
      <c r="MC2" s="18"/>
      <c r="MD2" s="18"/>
      <c r="ME2" s="18"/>
      <c r="MF2" s="18"/>
      <c r="MG2" s="18"/>
      <c r="MH2" s="18"/>
      <c r="MI2" s="18"/>
      <c r="MJ2" s="18"/>
      <c r="MK2" s="18"/>
      <c r="ML2" s="18"/>
      <c r="MM2" s="18"/>
      <c r="MN2" s="18"/>
      <c r="MO2" s="18"/>
      <c r="MP2" s="18"/>
      <c r="MQ2" s="18"/>
      <c r="MR2" s="18"/>
      <c r="MS2" s="18"/>
      <c r="MT2" s="18"/>
      <c r="MU2" s="18"/>
      <c r="MV2" s="18"/>
      <c r="MW2" s="18"/>
      <c r="MX2" s="18"/>
      <c r="MY2" s="18"/>
      <c r="MZ2" s="18"/>
      <c r="NA2" s="18"/>
      <c r="NB2" s="18"/>
      <c r="NC2" s="18"/>
      <c r="ND2" s="18"/>
      <c r="NE2" s="18"/>
      <c r="NF2" s="18"/>
      <c r="NG2" s="18"/>
      <c r="NH2" s="18"/>
      <c r="NI2" s="18"/>
      <c r="NJ2" s="18"/>
      <c r="NK2" s="18"/>
      <c r="NL2" s="18"/>
      <c r="NM2" s="18"/>
      <c r="NN2" s="18"/>
      <c r="NO2" s="18"/>
      <c r="NP2" s="18"/>
      <c r="NQ2" s="18"/>
      <c r="NR2" s="18"/>
      <c r="NS2" s="18"/>
      <c r="NT2" s="18"/>
      <c r="NU2" s="18"/>
      <c r="NV2" s="18"/>
      <c r="NW2" s="18"/>
      <c r="NX2" s="18"/>
      <c r="NY2" s="18"/>
      <c r="NZ2" s="18"/>
      <c r="OA2" s="18"/>
      <c r="OB2" s="18"/>
      <c r="OC2" s="18"/>
      <c r="OD2" s="18"/>
      <c r="OE2" s="18"/>
      <c r="OF2" s="18"/>
      <c r="OG2" s="18"/>
      <c r="OH2" s="18"/>
      <c r="OI2" s="18"/>
      <c r="OJ2" s="18"/>
      <c r="OK2" s="18"/>
      <c r="OL2" s="18"/>
      <c r="OM2" s="18"/>
      <c r="ON2" s="18"/>
      <c r="OO2" s="18"/>
      <c r="OP2" s="18"/>
      <c r="OQ2" s="18"/>
      <c r="OR2" s="18"/>
      <c r="OS2" s="18"/>
      <c r="OT2" s="18"/>
      <c r="OU2" s="18"/>
      <c r="OV2" s="18"/>
      <c r="OW2" s="18"/>
      <c r="OX2" s="18"/>
      <c r="OY2" s="18"/>
      <c r="OZ2" s="18"/>
      <c r="PA2" s="18"/>
      <c r="PB2" s="18"/>
      <c r="PC2" s="18"/>
      <c r="PD2" s="18"/>
      <c r="PE2" s="18"/>
      <c r="PF2" s="18"/>
      <c r="PG2" s="18"/>
      <c r="PH2" s="18"/>
      <c r="PI2" s="18"/>
      <c r="PJ2" s="18"/>
      <c r="PK2" s="18"/>
      <c r="PL2" s="18"/>
      <c r="PM2" s="18"/>
      <c r="PN2" s="18"/>
      <c r="PO2" s="18"/>
      <c r="PP2" s="18"/>
      <c r="PQ2" s="18"/>
      <c r="PR2" s="18"/>
      <c r="PS2" s="18"/>
      <c r="PT2" s="18"/>
      <c r="PU2" s="18"/>
      <c r="PV2" s="18"/>
      <c r="PW2" s="18"/>
      <c r="PX2" s="18"/>
      <c r="PY2" s="18"/>
      <c r="PZ2" s="18"/>
      <c r="QA2" s="18"/>
      <c r="QB2" s="18"/>
      <c r="QC2" s="18"/>
      <c r="QD2" s="18"/>
      <c r="QE2" s="18"/>
      <c r="QF2" s="18"/>
      <c r="QG2" s="18"/>
      <c r="QH2" s="18"/>
      <c r="QI2" s="18"/>
      <c r="QJ2" s="18"/>
      <c r="QK2" s="18"/>
      <c r="QL2" s="18"/>
      <c r="QM2" s="18"/>
      <c r="QN2" s="18"/>
      <c r="QO2" s="18"/>
      <c r="QP2" s="18"/>
      <c r="QQ2" s="18"/>
      <c r="QR2" s="18"/>
      <c r="QS2" s="18"/>
      <c r="QT2" s="18"/>
      <c r="QU2" s="18"/>
      <c r="QV2" s="18"/>
      <c r="QW2" s="18"/>
      <c r="QX2" s="18"/>
      <c r="QY2" s="18"/>
      <c r="QZ2" s="18"/>
      <c r="RA2" s="18"/>
      <c r="RB2" s="18"/>
      <c r="RC2" s="18"/>
      <c r="RD2" s="18"/>
      <c r="RE2" s="18"/>
      <c r="RF2" s="18"/>
      <c r="RG2" s="18"/>
      <c r="RH2" s="18"/>
      <c r="RI2" s="18"/>
      <c r="RJ2" s="18"/>
      <c r="RK2" s="18"/>
      <c r="RL2" s="18"/>
      <c r="RM2" s="18"/>
      <c r="RN2" s="18"/>
      <c r="RO2" s="18"/>
      <c r="RP2" s="18"/>
      <c r="RQ2" s="18"/>
      <c r="RR2" s="18"/>
      <c r="RS2" s="18"/>
      <c r="RT2" s="18"/>
      <c r="RU2" s="18"/>
      <c r="RV2" s="18"/>
      <c r="RW2" s="18"/>
      <c r="RX2" s="18"/>
      <c r="RY2" s="18"/>
      <c r="RZ2" s="18"/>
      <c r="SA2" s="18"/>
      <c r="SB2" s="18"/>
      <c r="SC2" s="18"/>
      <c r="SD2" s="18"/>
      <c r="SE2" s="18"/>
      <c r="SF2" s="18"/>
      <c r="SG2" s="18"/>
      <c r="SH2" s="18"/>
      <c r="SI2" s="18"/>
      <c r="SJ2" s="18"/>
      <c r="SK2" s="18"/>
      <c r="SL2" s="18"/>
      <c r="SM2" s="18"/>
      <c r="SN2" s="18"/>
      <c r="SO2" s="18"/>
      <c r="SP2" s="18"/>
      <c r="SQ2" s="18"/>
      <c r="SR2" s="18"/>
      <c r="SS2" s="18"/>
      <c r="ST2" s="18"/>
      <c r="SU2" s="18"/>
      <c r="SV2" s="18"/>
      <c r="SW2" s="18"/>
      <c r="SX2" s="18"/>
      <c r="SY2" s="18"/>
      <c r="SZ2" s="18"/>
      <c r="TA2" s="18"/>
      <c r="TB2" s="18"/>
      <c r="TC2" s="18"/>
      <c r="TD2" s="18"/>
      <c r="TE2" s="18"/>
      <c r="TF2" s="18"/>
      <c r="TG2" s="18"/>
      <c r="TH2" s="18"/>
      <c r="TI2" s="18"/>
      <c r="TJ2" s="18"/>
      <c r="TK2" s="18"/>
      <c r="TL2" s="18"/>
      <c r="TM2" s="18"/>
      <c r="TN2" s="18"/>
      <c r="TO2" s="18"/>
      <c r="TP2" s="18"/>
      <c r="TQ2" s="18"/>
      <c r="TR2" s="18"/>
      <c r="TS2" s="18"/>
      <c r="TT2" s="18"/>
      <c r="TU2" s="18"/>
      <c r="TV2" s="18"/>
      <c r="TW2" s="18"/>
      <c r="TX2" s="18"/>
      <c r="TY2" s="18"/>
      <c r="TZ2" s="18"/>
      <c r="UA2" s="18"/>
      <c r="UB2" s="18"/>
      <c r="UC2" s="18"/>
      <c r="UD2" s="18"/>
      <c r="UE2" s="18"/>
      <c r="UF2" s="18"/>
      <c r="UG2" s="18"/>
      <c r="UH2" s="18"/>
      <c r="UI2" s="18"/>
      <c r="UJ2" s="18"/>
      <c r="UK2" s="18"/>
      <c r="UL2" s="18"/>
      <c r="UM2" s="18"/>
      <c r="UN2" s="18"/>
      <c r="UO2" s="18"/>
      <c r="UP2" s="18"/>
      <c r="UQ2" s="18"/>
      <c r="UR2" s="18"/>
      <c r="US2" s="18"/>
      <c r="UT2" s="18"/>
      <c r="UU2" s="18"/>
      <c r="UV2" s="18"/>
      <c r="UW2" s="18"/>
      <c r="UX2" s="18"/>
      <c r="UY2" s="18"/>
      <c r="UZ2" s="18"/>
      <c r="VA2" s="18"/>
      <c r="VB2" s="18"/>
      <c r="VC2" s="18"/>
      <c r="VD2" s="18"/>
      <c r="VE2" s="18"/>
      <c r="VF2" s="18"/>
      <c r="VG2" s="18"/>
      <c r="VH2" s="18"/>
      <c r="VI2" s="18"/>
      <c r="VJ2" s="18"/>
      <c r="VK2" s="18"/>
      <c r="VL2" s="18"/>
      <c r="VM2" s="18"/>
      <c r="VN2" s="18"/>
      <c r="VO2" s="18"/>
      <c r="VP2" s="18"/>
      <c r="VQ2" s="18"/>
      <c r="VR2" s="18"/>
      <c r="VS2" s="18"/>
      <c r="VT2" s="18"/>
      <c r="VU2" s="18"/>
      <c r="VV2" s="18"/>
      <c r="VW2" s="18"/>
      <c r="VX2" s="18"/>
      <c r="VY2" s="18"/>
      <c r="VZ2" s="18"/>
      <c r="WA2" s="18"/>
      <c r="WB2" s="18"/>
      <c r="WC2" s="18"/>
      <c r="WD2" s="18"/>
      <c r="WE2" s="18"/>
      <c r="WF2" s="18"/>
      <c r="WG2" s="18"/>
      <c r="WH2" s="18"/>
      <c r="WI2" s="18"/>
      <c r="WJ2" s="18"/>
      <c r="WK2" s="18"/>
      <c r="WL2" s="18"/>
      <c r="WM2" s="18"/>
      <c r="WN2" s="18"/>
      <c r="WO2" s="18"/>
      <c r="WP2" s="18"/>
      <c r="WQ2" s="18"/>
      <c r="WR2" s="18"/>
      <c r="WS2" s="18"/>
      <c r="WT2" s="18"/>
      <c r="WU2" s="18"/>
      <c r="WV2" s="18"/>
      <c r="WW2" s="18"/>
      <c r="WX2" s="18"/>
      <c r="WY2" s="18"/>
      <c r="WZ2" s="18"/>
      <c r="XA2" s="18"/>
      <c r="XB2" s="18"/>
      <c r="XC2" s="18"/>
      <c r="XD2" s="18"/>
      <c r="XE2" s="18"/>
      <c r="XF2" s="18"/>
      <c r="XG2" s="18"/>
      <c r="XH2" s="18"/>
      <c r="XI2" s="18"/>
      <c r="XJ2" s="18"/>
      <c r="XK2" s="18"/>
      <c r="XL2" s="18"/>
      <c r="XM2" s="18"/>
      <c r="XN2" s="18"/>
      <c r="XO2" s="18"/>
      <c r="XP2" s="18"/>
      <c r="XQ2" s="18"/>
      <c r="XR2" s="18"/>
      <c r="XS2" s="18"/>
      <c r="XT2" s="18"/>
      <c r="XU2" s="18"/>
      <c r="XV2" s="18"/>
      <c r="XW2" s="18"/>
      <c r="XX2" s="18"/>
      <c r="XY2" s="18"/>
      <c r="XZ2" s="18"/>
      <c r="YA2" s="18"/>
      <c r="YB2" s="18"/>
      <c r="YC2" s="18"/>
      <c r="YD2" s="18"/>
      <c r="YE2" s="18"/>
      <c r="YF2" s="18"/>
      <c r="YG2" s="18"/>
      <c r="YH2" s="18"/>
      <c r="YI2" s="18"/>
      <c r="YJ2" s="18"/>
      <c r="YK2" s="18"/>
      <c r="YL2" s="18"/>
      <c r="YM2" s="18"/>
      <c r="YN2" s="18"/>
      <c r="YO2" s="18"/>
      <c r="YP2" s="18"/>
      <c r="YQ2" s="18"/>
      <c r="YR2" s="18"/>
      <c r="YS2" s="18"/>
      <c r="YT2" s="18"/>
      <c r="YU2" s="18"/>
      <c r="YV2" s="18"/>
      <c r="YW2" s="18"/>
      <c r="YX2" s="18"/>
      <c r="YY2" s="18"/>
      <c r="YZ2" s="18"/>
      <c r="ZA2" s="18"/>
      <c r="ZB2" s="18"/>
      <c r="ZC2" s="18"/>
      <c r="ZD2" s="18"/>
      <c r="ZE2" s="18"/>
      <c r="ZF2" s="18"/>
      <c r="ZG2" s="18"/>
      <c r="ZH2" s="18"/>
      <c r="ZI2" s="18"/>
      <c r="ZJ2" s="18"/>
      <c r="ZK2" s="18"/>
      <c r="ZL2" s="18"/>
      <c r="ZM2" s="18"/>
      <c r="ZN2" s="18"/>
      <c r="ZO2" s="18"/>
      <c r="ZP2" s="18"/>
      <c r="ZQ2" s="18"/>
      <c r="ZR2" s="18"/>
      <c r="ZS2" s="18"/>
      <c r="ZT2" s="18"/>
      <c r="ZU2" s="18"/>
      <c r="ZV2" s="18"/>
      <c r="ZW2" s="18"/>
      <c r="ZX2" s="18"/>
      <c r="ZY2" s="18"/>
      <c r="ZZ2" s="18"/>
      <c r="AAA2" s="18"/>
      <c r="AAB2" s="18"/>
      <c r="AAC2" s="18"/>
      <c r="AAD2" s="18"/>
      <c r="AAE2" s="18"/>
      <c r="AAF2" s="18"/>
      <c r="AAG2" s="18"/>
      <c r="AAH2" s="18"/>
      <c r="AAI2" s="18"/>
      <c r="AAJ2" s="18"/>
      <c r="AAK2" s="18"/>
      <c r="AAL2" s="18"/>
      <c r="AAM2" s="18"/>
      <c r="AAN2" s="18"/>
      <c r="AAO2" s="18"/>
      <c r="AAP2" s="18"/>
      <c r="AAQ2" s="18"/>
      <c r="AAR2" s="18"/>
      <c r="AAS2" s="18"/>
      <c r="AAT2" s="18"/>
      <c r="AAU2" s="18"/>
      <c r="AAV2" s="18"/>
      <c r="AAW2" s="18"/>
      <c r="AAX2" s="18"/>
      <c r="AAY2" s="18"/>
      <c r="AAZ2" s="18"/>
      <c r="ABA2" s="18"/>
      <c r="ABB2" s="18"/>
      <c r="ABC2" s="18"/>
      <c r="ABD2" s="18"/>
      <c r="ABE2" s="18"/>
      <c r="ABF2" s="18"/>
      <c r="ABG2" s="18"/>
      <c r="ABH2" s="18"/>
      <c r="ABI2" s="18"/>
      <c r="ABJ2" s="18"/>
      <c r="ABK2" s="18"/>
      <c r="ABL2" s="18"/>
      <c r="ABM2" s="18"/>
      <c r="ABN2" s="18"/>
      <c r="ABO2" s="18"/>
      <c r="ABP2" s="18"/>
      <c r="ABQ2" s="18"/>
      <c r="ABR2" s="18"/>
      <c r="ABS2" s="18"/>
      <c r="ABT2" s="18"/>
      <c r="ABU2" s="18"/>
      <c r="ABV2" s="18"/>
      <c r="ABW2" s="18"/>
      <c r="ABX2" s="18"/>
      <c r="ABY2" s="18"/>
      <c r="ABZ2" s="18"/>
      <c r="ACA2" s="18"/>
      <c r="ACB2" s="18"/>
      <c r="ACC2" s="18"/>
      <c r="ACD2" s="18"/>
      <c r="ACE2" s="18"/>
      <c r="ACF2" s="18"/>
      <c r="ACG2" s="18"/>
      <c r="ACH2" s="18"/>
      <c r="ACI2" s="18"/>
      <c r="ACJ2" s="18"/>
      <c r="ACK2" s="18"/>
      <c r="ACL2" s="18"/>
      <c r="ACM2" s="18"/>
      <c r="ACN2" s="18"/>
      <c r="ACO2" s="18"/>
      <c r="ACP2" s="18"/>
      <c r="ACQ2" s="18"/>
      <c r="ACR2" s="18"/>
      <c r="ACS2" s="18"/>
      <c r="ACT2" s="18"/>
      <c r="ACU2" s="18"/>
      <c r="ACV2" s="18"/>
      <c r="ACW2" s="18"/>
      <c r="ACX2" s="18"/>
      <c r="ACY2" s="18"/>
      <c r="ACZ2" s="18"/>
      <c r="ADA2" s="18"/>
      <c r="ADB2" s="18"/>
      <c r="ADC2" s="18"/>
      <c r="ADD2" s="18"/>
      <c r="ADE2" s="18"/>
      <c r="ADF2" s="18"/>
      <c r="ADG2" s="18"/>
      <c r="ADH2" s="18"/>
      <c r="ADI2" s="18"/>
      <c r="ADJ2" s="18"/>
      <c r="ADK2" s="18"/>
      <c r="ADL2" s="18"/>
      <c r="ADM2" s="18"/>
      <c r="ADN2" s="18"/>
      <c r="ADO2" s="18"/>
      <c r="ADP2" s="18"/>
      <c r="ADQ2" s="18"/>
      <c r="ADR2" s="18"/>
      <c r="ADS2" s="18"/>
      <c r="ADT2" s="18"/>
      <c r="ADU2" s="18"/>
      <c r="ADV2" s="18"/>
      <c r="ADW2" s="18"/>
      <c r="ADX2" s="18"/>
      <c r="ADY2" s="18"/>
      <c r="ADZ2" s="18"/>
      <c r="AEA2" s="18"/>
      <c r="AEB2" s="18"/>
      <c r="AEC2" s="18"/>
      <c r="AED2" s="18"/>
      <c r="AEE2" s="18"/>
      <c r="AEF2" s="18"/>
      <c r="AEG2" s="18"/>
      <c r="AEH2" s="18"/>
      <c r="AEI2" s="18"/>
      <c r="AEJ2" s="18"/>
      <c r="AEK2" s="18"/>
      <c r="AEL2" s="18"/>
      <c r="AEM2" s="18"/>
      <c r="AEN2" s="18"/>
      <c r="AEO2" s="18"/>
      <c r="AEP2" s="18"/>
      <c r="AEQ2" s="18"/>
      <c r="AER2" s="18"/>
      <c r="AES2" s="18"/>
      <c r="AET2" s="18"/>
      <c r="AEU2" s="18"/>
      <c r="AEV2" s="18"/>
      <c r="AEW2" s="18"/>
      <c r="AEX2" s="18"/>
      <c r="AEY2" s="18"/>
      <c r="AEZ2" s="18"/>
      <c r="AFA2" s="18"/>
      <c r="AFB2" s="18"/>
      <c r="AFC2" s="18"/>
      <c r="AFD2" s="18"/>
      <c r="AFE2" s="18"/>
      <c r="AFF2" s="18"/>
      <c r="AFG2" s="18"/>
      <c r="AFH2" s="18"/>
      <c r="AFI2" s="18"/>
      <c r="AFJ2" s="18"/>
      <c r="AFK2" s="18"/>
      <c r="AFL2" s="18"/>
      <c r="AFM2" s="18"/>
      <c r="AFN2" s="18"/>
      <c r="AFO2" s="18"/>
      <c r="AFP2" s="18"/>
      <c r="AFQ2" s="18"/>
      <c r="AFR2" s="18"/>
      <c r="AFS2" s="18"/>
      <c r="AFT2" s="18"/>
      <c r="AFU2" s="18"/>
      <c r="AFV2" s="18"/>
      <c r="AFW2" s="18"/>
      <c r="AFX2" s="18"/>
      <c r="AFY2" s="18"/>
      <c r="AFZ2" s="18"/>
      <c r="AGA2" s="18"/>
      <c r="AGB2" s="18"/>
      <c r="AGC2" s="18"/>
      <c r="AGD2" s="18"/>
      <c r="AGE2" s="18"/>
      <c r="AGF2" s="18"/>
      <c r="AGG2" s="18"/>
      <c r="AGH2" s="18"/>
      <c r="AGI2" s="18"/>
      <c r="AGJ2" s="18"/>
      <c r="AGK2" s="18"/>
      <c r="AGL2" s="18"/>
      <c r="AGM2" s="18"/>
      <c r="AGN2" s="18"/>
      <c r="AGO2" s="18"/>
      <c r="AGP2" s="18"/>
      <c r="AGQ2" s="18"/>
      <c r="AGR2" s="18"/>
      <c r="AGS2" s="18"/>
      <c r="AGT2" s="18"/>
      <c r="AGU2" s="18"/>
      <c r="AGV2" s="18"/>
      <c r="AGW2" s="18"/>
      <c r="AGX2" s="18"/>
      <c r="AGY2" s="18"/>
      <c r="AGZ2" s="18"/>
      <c r="AHA2" s="18"/>
      <c r="AHB2" s="18"/>
      <c r="AHC2" s="18"/>
      <c r="AHD2" s="18"/>
      <c r="AHE2" s="18"/>
      <c r="AHF2" s="18"/>
      <c r="AHG2" s="18"/>
      <c r="AHH2" s="18"/>
      <c r="AHI2" s="18"/>
      <c r="AHJ2" s="18"/>
      <c r="AHK2" s="18"/>
      <c r="AHL2" s="18"/>
      <c r="AHM2" s="18"/>
      <c r="AHN2" s="18"/>
      <c r="AHO2" s="18"/>
      <c r="AHP2" s="18"/>
      <c r="AHQ2" s="18"/>
      <c r="AHR2" s="18"/>
      <c r="AHS2" s="18"/>
      <c r="AHT2" s="18"/>
      <c r="AHU2" s="18"/>
      <c r="AHV2" s="18"/>
      <c r="AHW2" s="18"/>
      <c r="AHX2" s="18"/>
      <c r="AHY2" s="18"/>
      <c r="AHZ2" s="18"/>
      <c r="AIA2" s="18"/>
      <c r="AIB2" s="18"/>
      <c r="AIC2" s="18"/>
      <c r="AID2" s="18"/>
      <c r="AIE2" s="18"/>
      <c r="AIF2" s="18"/>
      <c r="AIG2" s="18"/>
      <c r="AIH2" s="18"/>
      <c r="AII2" s="18"/>
      <c r="AIJ2" s="18"/>
      <c r="AIK2" s="18"/>
      <c r="AIL2" s="18"/>
      <c r="AIM2" s="18"/>
      <c r="AIN2" s="18"/>
      <c r="AIO2" s="18"/>
      <c r="AIP2" s="18"/>
      <c r="AIQ2" s="18"/>
      <c r="AIR2" s="18"/>
      <c r="AIS2" s="18"/>
      <c r="AIT2" s="18"/>
      <c r="AIU2" s="18"/>
      <c r="AIV2" s="18"/>
      <c r="AIW2" s="18"/>
      <c r="AIX2" s="18"/>
      <c r="AIY2" s="18"/>
      <c r="AIZ2" s="18"/>
      <c r="AJA2" s="18"/>
      <c r="AJB2" s="18"/>
      <c r="AJC2" s="18"/>
      <c r="AJD2" s="18"/>
      <c r="AJE2" s="18"/>
      <c r="AJF2" s="18"/>
      <c r="AJG2" s="18"/>
      <c r="AJH2" s="18"/>
      <c r="AJI2" s="18"/>
      <c r="AJJ2" s="18"/>
      <c r="AJK2" s="18"/>
      <c r="AJL2" s="18"/>
      <c r="AJM2" s="18"/>
      <c r="AJN2" s="18"/>
      <c r="AJO2" s="18"/>
      <c r="AJP2" s="18"/>
      <c r="AJQ2" s="18"/>
      <c r="AJR2" s="18"/>
      <c r="AJS2" s="18"/>
      <c r="AJT2" s="18"/>
      <c r="AJU2" s="18"/>
      <c r="AJV2" s="18"/>
      <c r="AJW2" s="18"/>
      <c r="AJX2" s="18"/>
      <c r="AJY2" s="18"/>
      <c r="AJZ2" s="18"/>
      <c r="AKA2" s="18"/>
      <c r="AKB2" s="18"/>
      <c r="AKC2" s="18"/>
      <c r="AKD2" s="18"/>
      <c r="AKE2" s="18"/>
      <c r="AKF2" s="18"/>
      <c r="AKG2" s="18"/>
      <c r="AKH2" s="18"/>
      <c r="AKI2" s="18"/>
      <c r="AKJ2" s="18"/>
      <c r="AKK2" s="18"/>
      <c r="AKL2" s="18"/>
      <c r="AKM2" s="18"/>
      <c r="AKN2" s="18"/>
      <c r="AKO2" s="18"/>
      <c r="AKP2" s="18"/>
      <c r="AKQ2" s="18"/>
      <c r="AKR2" s="18"/>
      <c r="AKS2" s="18"/>
      <c r="AKT2" s="18"/>
      <c r="AKU2" s="18"/>
      <c r="AKV2" s="18"/>
      <c r="AKW2" s="18"/>
      <c r="AKX2" s="18"/>
      <c r="AKY2" s="18"/>
      <c r="AKZ2" s="18"/>
      <c r="ALA2" s="18"/>
      <c r="ALB2" s="18"/>
      <c r="ALC2" s="18"/>
      <c r="ALD2" s="18"/>
      <c r="ALE2" s="18"/>
      <c r="ALF2" s="18"/>
      <c r="ALG2" s="18"/>
      <c r="ALH2" s="18"/>
      <c r="ALI2" s="18"/>
      <c r="ALJ2" s="18"/>
      <c r="ALK2" s="18"/>
      <c r="ALL2" s="18"/>
      <c r="ALM2" s="18"/>
      <c r="ALN2" s="18"/>
      <c r="ALO2" s="18"/>
      <c r="ALP2" s="18"/>
      <c r="ALQ2" s="18"/>
      <c r="ALR2" s="18"/>
      <c r="ALS2" s="18"/>
      <c r="ALT2" s="18"/>
      <c r="ALU2" s="18"/>
      <c r="ALV2" s="18"/>
      <c r="ALW2" s="18"/>
      <c r="ALX2" s="18"/>
      <c r="ALY2" s="18"/>
      <c r="ALZ2" s="18"/>
      <c r="AMA2" s="18"/>
      <c r="AMB2" s="18"/>
      <c r="AMC2" s="18"/>
      <c r="AMD2" s="18"/>
      <c r="AME2" s="18"/>
      <c r="AMF2" s="18"/>
      <c r="AMG2" s="18"/>
      <c r="AMH2" s="18"/>
    </row>
    <row r="3" spans="1:1022" s="47" customFormat="1">
      <c r="A3" s="74"/>
      <c r="B3" s="73"/>
      <c r="C3" s="74"/>
      <c r="D3" s="161"/>
      <c r="E3" s="204"/>
      <c r="F3" s="197"/>
      <c r="G3" s="18"/>
      <c r="H3" s="126"/>
      <c r="I3" s="130"/>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c r="AGO3" s="18"/>
      <c r="AGP3" s="18"/>
      <c r="AGQ3" s="18"/>
      <c r="AGR3" s="18"/>
      <c r="AGS3" s="18"/>
      <c r="AGT3" s="18"/>
      <c r="AGU3" s="18"/>
      <c r="AGV3" s="18"/>
      <c r="AGW3" s="18"/>
      <c r="AGX3" s="18"/>
      <c r="AGY3" s="18"/>
      <c r="AGZ3" s="18"/>
      <c r="AHA3" s="18"/>
      <c r="AHB3" s="18"/>
      <c r="AHC3" s="18"/>
      <c r="AHD3" s="18"/>
      <c r="AHE3" s="18"/>
      <c r="AHF3" s="18"/>
      <c r="AHG3" s="18"/>
      <c r="AHH3" s="18"/>
      <c r="AHI3" s="18"/>
      <c r="AHJ3" s="18"/>
      <c r="AHK3" s="18"/>
      <c r="AHL3" s="18"/>
      <c r="AHM3" s="18"/>
      <c r="AHN3" s="18"/>
      <c r="AHO3" s="18"/>
      <c r="AHP3" s="18"/>
      <c r="AHQ3" s="18"/>
      <c r="AHR3" s="18"/>
      <c r="AHS3" s="18"/>
      <c r="AHT3" s="18"/>
      <c r="AHU3" s="18"/>
      <c r="AHV3" s="18"/>
      <c r="AHW3" s="18"/>
      <c r="AHX3" s="18"/>
      <c r="AHY3" s="18"/>
      <c r="AHZ3" s="18"/>
      <c r="AIA3" s="18"/>
      <c r="AIB3" s="18"/>
      <c r="AIC3" s="18"/>
      <c r="AID3" s="18"/>
      <c r="AIE3" s="18"/>
      <c r="AIF3" s="18"/>
      <c r="AIG3" s="18"/>
      <c r="AIH3" s="18"/>
      <c r="AII3" s="18"/>
      <c r="AIJ3" s="18"/>
      <c r="AIK3" s="18"/>
      <c r="AIL3" s="18"/>
      <c r="AIM3" s="18"/>
      <c r="AIN3" s="18"/>
      <c r="AIO3" s="18"/>
      <c r="AIP3" s="18"/>
      <c r="AIQ3" s="18"/>
      <c r="AIR3" s="18"/>
      <c r="AIS3" s="18"/>
      <c r="AIT3" s="18"/>
      <c r="AIU3" s="18"/>
      <c r="AIV3" s="18"/>
      <c r="AIW3" s="18"/>
      <c r="AIX3" s="18"/>
      <c r="AIY3" s="18"/>
      <c r="AIZ3" s="18"/>
      <c r="AJA3" s="18"/>
      <c r="AJB3" s="18"/>
      <c r="AJC3" s="18"/>
      <c r="AJD3" s="18"/>
      <c r="AJE3" s="18"/>
      <c r="AJF3" s="18"/>
      <c r="AJG3" s="18"/>
      <c r="AJH3" s="18"/>
      <c r="AJI3" s="18"/>
      <c r="AJJ3" s="18"/>
      <c r="AJK3" s="18"/>
      <c r="AJL3" s="18"/>
      <c r="AJM3" s="18"/>
      <c r="AJN3" s="18"/>
      <c r="AJO3" s="18"/>
      <c r="AJP3" s="18"/>
      <c r="AJQ3" s="18"/>
      <c r="AJR3" s="18"/>
      <c r="AJS3" s="18"/>
      <c r="AJT3" s="18"/>
      <c r="AJU3" s="18"/>
      <c r="AJV3" s="18"/>
      <c r="AJW3" s="18"/>
      <c r="AJX3" s="18"/>
      <c r="AJY3" s="18"/>
      <c r="AJZ3" s="18"/>
      <c r="AKA3" s="18"/>
      <c r="AKB3" s="18"/>
      <c r="AKC3" s="18"/>
      <c r="AKD3" s="18"/>
      <c r="AKE3" s="18"/>
      <c r="AKF3" s="18"/>
      <c r="AKG3" s="18"/>
      <c r="AKH3" s="18"/>
      <c r="AKI3" s="18"/>
      <c r="AKJ3" s="18"/>
      <c r="AKK3" s="18"/>
      <c r="AKL3" s="18"/>
      <c r="AKM3" s="18"/>
      <c r="AKN3" s="18"/>
      <c r="AKO3" s="18"/>
      <c r="AKP3" s="18"/>
      <c r="AKQ3" s="18"/>
      <c r="AKR3" s="18"/>
      <c r="AKS3" s="18"/>
      <c r="AKT3" s="18"/>
      <c r="AKU3" s="18"/>
      <c r="AKV3" s="18"/>
      <c r="AKW3" s="18"/>
      <c r="AKX3" s="18"/>
      <c r="AKY3" s="18"/>
      <c r="AKZ3" s="18"/>
      <c r="ALA3" s="18"/>
      <c r="ALB3" s="18"/>
      <c r="ALC3" s="18"/>
      <c r="ALD3" s="18"/>
      <c r="ALE3" s="18"/>
      <c r="ALF3" s="18"/>
      <c r="ALG3" s="18"/>
      <c r="ALH3" s="18"/>
      <c r="ALI3" s="18"/>
      <c r="ALJ3" s="18"/>
      <c r="ALK3" s="18"/>
      <c r="ALL3" s="18"/>
      <c r="ALM3" s="18"/>
      <c r="ALN3" s="18"/>
      <c r="ALO3" s="18"/>
      <c r="ALP3" s="18"/>
      <c r="ALQ3" s="18"/>
      <c r="ALR3" s="18"/>
      <c r="ALS3" s="18"/>
      <c r="ALT3" s="18"/>
      <c r="ALU3" s="18"/>
      <c r="ALV3" s="18"/>
      <c r="ALW3" s="18"/>
      <c r="ALX3" s="18"/>
      <c r="ALY3" s="18"/>
      <c r="ALZ3" s="18"/>
      <c r="AMA3" s="18"/>
      <c r="AMB3" s="18"/>
      <c r="AMC3" s="18"/>
      <c r="AMD3" s="18"/>
      <c r="AME3" s="18"/>
      <c r="AMF3" s="18"/>
      <c r="AMG3" s="18"/>
      <c r="AMH3" s="18"/>
    </row>
    <row r="4" spans="1:1022" s="2" customFormat="1" ht="11.25">
      <c r="A4" s="263" t="s">
        <v>10</v>
      </c>
      <c r="B4" s="295" t="s">
        <v>11</v>
      </c>
      <c r="C4" s="263"/>
      <c r="D4" s="269"/>
      <c r="E4" s="195"/>
      <c r="F4" s="196"/>
      <c r="H4" s="136"/>
      <c r="I4" s="127"/>
    </row>
    <row r="5" spans="1:1022" s="176" customFormat="1" ht="11.25">
      <c r="A5" s="153"/>
      <c r="B5" s="264" t="s">
        <v>36</v>
      </c>
      <c r="C5" s="153"/>
      <c r="D5" s="262"/>
      <c r="E5" s="188"/>
      <c r="F5" s="189"/>
      <c r="H5" s="178"/>
      <c r="I5" s="177"/>
    </row>
    <row r="6" spans="1:1022" s="176" customFormat="1" ht="11.25">
      <c r="A6" s="153"/>
      <c r="B6" s="264"/>
      <c r="C6" s="153"/>
      <c r="D6" s="262"/>
      <c r="E6" s="188"/>
      <c r="F6" s="189"/>
      <c r="H6" s="178"/>
      <c r="I6" s="177"/>
    </row>
    <row r="7" spans="1:1022" s="176" customFormat="1" ht="33.75">
      <c r="A7" s="364" t="s">
        <v>380</v>
      </c>
      <c r="B7" s="461" t="s">
        <v>459</v>
      </c>
      <c r="C7" s="562" t="s">
        <v>51</v>
      </c>
      <c r="D7" s="393">
        <v>0</v>
      </c>
      <c r="E7" s="394">
        <v>200</v>
      </c>
      <c r="F7" s="395">
        <f t="shared" ref="F7:F16" si="0">PRODUCT(E7,D7)</f>
        <v>0</v>
      </c>
      <c r="H7" s="178"/>
      <c r="I7" s="177"/>
    </row>
    <row r="8" spans="1:1022" s="176" customFormat="1" ht="22.5">
      <c r="A8" s="364" t="s">
        <v>381</v>
      </c>
      <c r="B8" s="461" t="s">
        <v>813</v>
      </c>
      <c r="C8" s="562" t="s">
        <v>51</v>
      </c>
      <c r="D8" s="393">
        <v>0</v>
      </c>
      <c r="E8" s="394">
        <v>260</v>
      </c>
      <c r="F8" s="395">
        <f t="shared" si="0"/>
        <v>0</v>
      </c>
      <c r="H8" s="178"/>
      <c r="I8" s="177"/>
    </row>
    <row r="9" spans="1:1022" s="176" customFormat="1" ht="22.5">
      <c r="A9" s="364" t="s">
        <v>382</v>
      </c>
      <c r="B9" s="461" t="s">
        <v>814</v>
      </c>
      <c r="C9" s="562" t="s">
        <v>51</v>
      </c>
      <c r="D9" s="393">
        <v>0</v>
      </c>
      <c r="E9" s="394">
        <v>150</v>
      </c>
      <c r="F9" s="395">
        <f t="shared" si="0"/>
        <v>0</v>
      </c>
      <c r="H9" s="178"/>
      <c r="I9" s="177"/>
    </row>
    <row r="10" spans="1:1022" s="176" customFormat="1" ht="22.5">
      <c r="A10" s="364" t="s">
        <v>383</v>
      </c>
      <c r="B10" s="461" t="s">
        <v>61</v>
      </c>
      <c r="C10" s="562" t="s">
        <v>51</v>
      </c>
      <c r="D10" s="393">
        <v>0</v>
      </c>
      <c r="E10" s="394">
        <v>300</v>
      </c>
      <c r="F10" s="395">
        <f t="shared" si="0"/>
        <v>0</v>
      </c>
      <c r="H10" s="178"/>
      <c r="I10" s="177"/>
    </row>
    <row r="11" spans="1:1022" s="176" customFormat="1" ht="22.5">
      <c r="A11" s="364" t="s">
        <v>384</v>
      </c>
      <c r="B11" s="396" t="s">
        <v>79</v>
      </c>
      <c r="C11" s="397" t="s">
        <v>51</v>
      </c>
      <c r="D11" s="393">
        <v>0</v>
      </c>
      <c r="E11" s="394">
        <v>1500</v>
      </c>
      <c r="F11" s="395">
        <f t="shared" si="0"/>
        <v>0</v>
      </c>
      <c r="H11" s="178"/>
      <c r="I11" s="177"/>
    </row>
    <row r="12" spans="1:1022" s="176" customFormat="1" ht="22.5">
      <c r="A12" s="364" t="s">
        <v>385</v>
      </c>
      <c r="B12" s="396" t="s">
        <v>80</v>
      </c>
      <c r="C12" s="397" t="s">
        <v>51</v>
      </c>
      <c r="D12" s="393">
        <v>0</v>
      </c>
      <c r="E12" s="394">
        <v>400</v>
      </c>
      <c r="F12" s="395">
        <f t="shared" si="0"/>
        <v>0</v>
      </c>
      <c r="H12" s="178"/>
      <c r="I12" s="177"/>
    </row>
    <row r="13" spans="1:1022" s="176" customFormat="1" ht="25.5" customHeight="1">
      <c r="A13" s="364" t="s">
        <v>386</v>
      </c>
      <c r="B13" s="396" t="s">
        <v>81</v>
      </c>
      <c r="C13" s="397" t="s">
        <v>51</v>
      </c>
      <c r="D13" s="393">
        <v>0</v>
      </c>
      <c r="E13" s="394">
        <v>200</v>
      </c>
      <c r="F13" s="395">
        <f t="shared" si="0"/>
        <v>0</v>
      </c>
      <c r="H13" s="178"/>
      <c r="I13" s="177"/>
    </row>
    <row r="14" spans="1:1022" s="176" customFormat="1" ht="22.5">
      <c r="A14" s="364" t="s">
        <v>387</v>
      </c>
      <c r="B14" s="396" t="s">
        <v>82</v>
      </c>
      <c r="C14" s="397" t="s">
        <v>51</v>
      </c>
      <c r="D14" s="393">
        <v>0</v>
      </c>
      <c r="E14" s="394">
        <v>200</v>
      </c>
      <c r="F14" s="395">
        <f t="shared" si="0"/>
        <v>0</v>
      </c>
      <c r="H14" s="178"/>
      <c r="I14" s="177"/>
    </row>
    <row r="15" spans="1:1022" s="176" customFormat="1" ht="11.25">
      <c r="A15" s="364" t="s">
        <v>388</v>
      </c>
      <c r="B15" s="398" t="s">
        <v>83</v>
      </c>
      <c r="C15" s="399" t="s">
        <v>51</v>
      </c>
      <c r="D15" s="393">
        <v>0</v>
      </c>
      <c r="E15" s="394">
        <v>1750</v>
      </c>
      <c r="F15" s="395">
        <f t="shared" si="0"/>
        <v>0</v>
      </c>
      <c r="H15" s="178"/>
      <c r="I15" s="177"/>
    </row>
    <row r="16" spans="1:1022" s="176" customFormat="1" ht="11.25">
      <c r="A16" s="364" t="s">
        <v>389</v>
      </c>
      <c r="B16" s="398" t="s">
        <v>84</v>
      </c>
      <c r="C16" s="399" t="s">
        <v>51</v>
      </c>
      <c r="D16" s="393">
        <v>0</v>
      </c>
      <c r="E16" s="394">
        <v>1300</v>
      </c>
      <c r="F16" s="395">
        <f t="shared" si="0"/>
        <v>0</v>
      </c>
      <c r="H16" s="178"/>
      <c r="I16" s="177"/>
    </row>
    <row r="17" spans="1:9" s="176" customFormat="1" ht="22.5">
      <c r="A17" s="145"/>
      <c r="B17" s="43" t="s">
        <v>85</v>
      </c>
      <c r="C17" s="82"/>
      <c r="D17" s="180"/>
      <c r="E17" s="205"/>
      <c r="F17" s="205"/>
      <c r="H17" s="178"/>
      <c r="I17" s="177"/>
    </row>
    <row r="18" spans="1:9" s="176" customFormat="1" ht="11.25">
      <c r="A18" s="364" t="s">
        <v>390</v>
      </c>
      <c r="B18" s="563" t="s">
        <v>86</v>
      </c>
      <c r="C18" s="564" t="s">
        <v>51</v>
      </c>
      <c r="D18" s="393">
        <v>0</v>
      </c>
      <c r="E18" s="394">
        <v>600</v>
      </c>
      <c r="F18" s="395">
        <f t="shared" ref="F18:F26" si="1">PRODUCT(E18,D18)</f>
        <v>0</v>
      </c>
      <c r="G18" s="135"/>
      <c r="H18" s="178"/>
      <c r="I18" s="177"/>
    </row>
    <row r="19" spans="1:9" s="176" customFormat="1" ht="11.25">
      <c r="A19" s="364" t="s">
        <v>391</v>
      </c>
      <c r="B19" s="563" t="s">
        <v>87</v>
      </c>
      <c r="C19" s="564" t="s">
        <v>51</v>
      </c>
      <c r="D19" s="393">
        <v>0</v>
      </c>
      <c r="E19" s="394">
        <v>100</v>
      </c>
      <c r="F19" s="395">
        <f t="shared" si="1"/>
        <v>0</v>
      </c>
      <c r="G19" s="135"/>
      <c r="H19" s="178"/>
      <c r="I19" s="177"/>
    </row>
    <row r="20" spans="1:9" s="176" customFormat="1" ht="11.25">
      <c r="A20" s="364" t="s">
        <v>392</v>
      </c>
      <c r="B20" s="563" t="s">
        <v>88</v>
      </c>
      <c r="C20" s="564" t="s">
        <v>51</v>
      </c>
      <c r="D20" s="393">
        <v>0</v>
      </c>
      <c r="E20" s="394">
        <v>200</v>
      </c>
      <c r="F20" s="395">
        <f t="shared" si="1"/>
        <v>0</v>
      </c>
      <c r="G20" s="135"/>
      <c r="H20" s="178"/>
      <c r="I20" s="177"/>
    </row>
    <row r="21" spans="1:9" s="176" customFormat="1" ht="11.25">
      <c r="A21" s="364" t="s">
        <v>393</v>
      </c>
      <c r="B21" s="563" t="s">
        <v>89</v>
      </c>
      <c r="C21" s="564" t="s">
        <v>51</v>
      </c>
      <c r="D21" s="393">
        <v>0</v>
      </c>
      <c r="E21" s="394">
        <v>250</v>
      </c>
      <c r="F21" s="395">
        <f t="shared" si="1"/>
        <v>0</v>
      </c>
      <c r="G21" s="135"/>
      <c r="H21" s="178"/>
      <c r="I21" s="177"/>
    </row>
    <row r="22" spans="1:9" s="176" customFormat="1" ht="11.25">
      <c r="A22" s="364" t="s">
        <v>394</v>
      </c>
      <c r="B22" s="563" t="s">
        <v>90</v>
      </c>
      <c r="C22" s="564" t="s">
        <v>51</v>
      </c>
      <c r="D22" s="393">
        <v>0</v>
      </c>
      <c r="E22" s="394">
        <v>30</v>
      </c>
      <c r="F22" s="395">
        <f t="shared" si="1"/>
        <v>0</v>
      </c>
      <c r="G22" s="135"/>
      <c r="H22" s="178"/>
      <c r="I22" s="177"/>
    </row>
    <row r="23" spans="1:9" s="176" customFormat="1" ht="11.25">
      <c r="A23" s="364" t="s">
        <v>395</v>
      </c>
      <c r="B23" s="563" t="s">
        <v>91</v>
      </c>
      <c r="C23" s="564" t="s">
        <v>51</v>
      </c>
      <c r="D23" s="393">
        <v>0</v>
      </c>
      <c r="E23" s="394">
        <v>100</v>
      </c>
      <c r="F23" s="395">
        <f t="shared" si="1"/>
        <v>0</v>
      </c>
      <c r="G23" s="135"/>
      <c r="H23" s="178"/>
      <c r="I23" s="177"/>
    </row>
    <row r="24" spans="1:9" s="176" customFormat="1" ht="11.25">
      <c r="A24" s="364" t="s">
        <v>396</v>
      </c>
      <c r="B24" s="563" t="s">
        <v>92</v>
      </c>
      <c r="C24" s="564" t="s">
        <v>51</v>
      </c>
      <c r="D24" s="393">
        <v>0</v>
      </c>
      <c r="E24" s="394">
        <v>100</v>
      </c>
      <c r="F24" s="395">
        <f t="shared" si="1"/>
        <v>0</v>
      </c>
      <c r="G24" s="135"/>
      <c r="H24" s="178"/>
      <c r="I24" s="177"/>
    </row>
    <row r="25" spans="1:9" s="176" customFormat="1" ht="11.25">
      <c r="A25" s="364" t="s">
        <v>397</v>
      </c>
      <c r="B25" s="563" t="s">
        <v>93</v>
      </c>
      <c r="C25" s="564" t="s">
        <v>51</v>
      </c>
      <c r="D25" s="393">
        <v>0</v>
      </c>
      <c r="E25" s="394">
        <v>200</v>
      </c>
      <c r="F25" s="395">
        <f t="shared" si="1"/>
        <v>0</v>
      </c>
      <c r="G25" s="135"/>
      <c r="H25" s="178"/>
      <c r="I25" s="177"/>
    </row>
    <row r="26" spans="1:9" s="176" customFormat="1" ht="11.25">
      <c r="A26" s="364" t="s">
        <v>398</v>
      </c>
      <c r="B26" s="563" t="s">
        <v>94</v>
      </c>
      <c r="C26" s="564" t="s">
        <v>51</v>
      </c>
      <c r="D26" s="393">
        <v>0</v>
      </c>
      <c r="E26" s="394">
        <v>100</v>
      </c>
      <c r="F26" s="395">
        <f t="shared" si="1"/>
        <v>0</v>
      </c>
      <c r="G26" s="135"/>
      <c r="H26" s="178"/>
      <c r="I26" s="177"/>
    </row>
    <row r="27" spans="1:9" s="176" customFormat="1" ht="22.5">
      <c r="B27" s="43" t="s">
        <v>764</v>
      </c>
      <c r="C27" s="86"/>
      <c r="D27" s="181"/>
      <c r="E27" s="188"/>
      <c r="F27" s="205"/>
      <c r="H27" s="178"/>
      <c r="I27" s="177"/>
    </row>
    <row r="28" spans="1:9" s="176" customFormat="1" ht="11.25">
      <c r="A28" s="371" t="s">
        <v>399</v>
      </c>
      <c r="B28" s="563" t="s">
        <v>757</v>
      </c>
      <c r="C28" s="564" t="s">
        <v>51</v>
      </c>
      <c r="D28" s="393">
        <v>0</v>
      </c>
      <c r="E28" s="394">
        <v>4800</v>
      </c>
      <c r="F28" s="395">
        <f t="shared" ref="F28:F68" si="2">PRODUCT(E28,D28)</f>
        <v>0</v>
      </c>
      <c r="G28" s="565"/>
      <c r="H28" s="178"/>
      <c r="I28" s="177"/>
    </row>
    <row r="29" spans="1:9" s="176" customFormat="1" ht="11.25">
      <c r="A29" s="371" t="s">
        <v>400</v>
      </c>
      <c r="B29" s="563" t="s">
        <v>758</v>
      </c>
      <c r="C29" s="564" t="s">
        <v>51</v>
      </c>
      <c r="D29" s="393">
        <v>0</v>
      </c>
      <c r="E29" s="394">
        <v>5860</v>
      </c>
      <c r="F29" s="395">
        <f t="shared" si="2"/>
        <v>0</v>
      </c>
      <c r="G29" s="565"/>
      <c r="H29" s="178"/>
      <c r="I29" s="177"/>
    </row>
    <row r="30" spans="1:9" s="176" customFormat="1" ht="11.25">
      <c r="A30" s="371" t="s">
        <v>401</v>
      </c>
      <c r="B30" s="563" t="s">
        <v>759</v>
      </c>
      <c r="C30" s="564" t="s">
        <v>51</v>
      </c>
      <c r="D30" s="393">
        <v>0</v>
      </c>
      <c r="E30" s="394">
        <v>50</v>
      </c>
      <c r="F30" s="395">
        <f t="shared" si="2"/>
        <v>0</v>
      </c>
      <c r="G30" s="565"/>
      <c r="H30" s="178"/>
      <c r="I30" s="177"/>
    </row>
    <row r="31" spans="1:9" s="176" customFormat="1" ht="11.25">
      <c r="A31" s="371" t="s">
        <v>402</v>
      </c>
      <c r="B31" s="563" t="s">
        <v>95</v>
      </c>
      <c r="C31" s="564" t="s">
        <v>51</v>
      </c>
      <c r="D31" s="393">
        <v>0</v>
      </c>
      <c r="E31" s="394">
        <v>15</v>
      </c>
      <c r="F31" s="395">
        <f t="shared" si="2"/>
        <v>0</v>
      </c>
      <c r="G31" s="565"/>
      <c r="H31" s="178"/>
      <c r="I31" s="177"/>
    </row>
    <row r="32" spans="1:9" s="176" customFormat="1" ht="11.25">
      <c r="A32" s="371" t="s">
        <v>403</v>
      </c>
      <c r="B32" s="563" t="s">
        <v>760</v>
      </c>
      <c r="C32" s="564" t="s">
        <v>51</v>
      </c>
      <c r="D32" s="393">
        <v>0</v>
      </c>
      <c r="E32" s="394">
        <v>40</v>
      </c>
      <c r="F32" s="395">
        <f t="shared" si="2"/>
        <v>0</v>
      </c>
      <c r="G32" s="565"/>
      <c r="H32" s="178"/>
      <c r="I32" s="177"/>
    </row>
    <row r="33" spans="1:10" s="176" customFormat="1" ht="11.25">
      <c r="A33" s="371" t="s">
        <v>404</v>
      </c>
      <c r="B33" s="563" t="s">
        <v>761</v>
      </c>
      <c r="C33" s="564" t="s">
        <v>51</v>
      </c>
      <c r="D33" s="393">
        <v>0</v>
      </c>
      <c r="E33" s="394">
        <v>300</v>
      </c>
      <c r="F33" s="395">
        <f t="shared" si="2"/>
        <v>0</v>
      </c>
      <c r="G33" s="565"/>
      <c r="H33" s="178"/>
      <c r="I33" s="177"/>
    </row>
    <row r="34" spans="1:10" s="176" customFormat="1" ht="11.25">
      <c r="A34" s="371" t="s">
        <v>405</v>
      </c>
      <c r="B34" s="563" t="s">
        <v>96</v>
      </c>
      <c r="C34" s="564" t="s">
        <v>51</v>
      </c>
      <c r="D34" s="393">
        <v>0</v>
      </c>
      <c r="E34" s="394">
        <v>204</v>
      </c>
      <c r="F34" s="395">
        <f t="shared" si="2"/>
        <v>0</v>
      </c>
      <c r="G34" s="565"/>
      <c r="H34" s="178"/>
      <c r="I34" s="177"/>
    </row>
    <row r="35" spans="1:10" s="176" customFormat="1" ht="11.25">
      <c r="A35" s="371" t="s">
        <v>406</v>
      </c>
      <c r="B35" s="563" t="s">
        <v>762</v>
      </c>
      <c r="C35" s="564" t="s">
        <v>51</v>
      </c>
      <c r="D35" s="393">
        <v>0</v>
      </c>
      <c r="E35" s="394">
        <v>120</v>
      </c>
      <c r="F35" s="395">
        <f t="shared" si="2"/>
        <v>0</v>
      </c>
      <c r="G35" s="565"/>
      <c r="H35" s="178"/>
      <c r="I35" s="177"/>
    </row>
    <row r="36" spans="1:10" s="176" customFormat="1" ht="11.25">
      <c r="A36" s="371" t="s">
        <v>407</v>
      </c>
      <c r="B36" s="563" t="s">
        <v>763</v>
      </c>
      <c r="C36" s="564" t="s">
        <v>51</v>
      </c>
      <c r="D36" s="393">
        <v>0</v>
      </c>
      <c r="E36" s="394">
        <v>1500</v>
      </c>
      <c r="F36" s="395">
        <f t="shared" ref="F36:F37" si="3">PRODUCT(E36,D36)</f>
        <v>0</v>
      </c>
      <c r="G36" s="565"/>
      <c r="H36" s="178"/>
      <c r="I36" s="177"/>
    </row>
    <row r="37" spans="1:10" s="176" customFormat="1" ht="11.25">
      <c r="A37" s="371" t="s">
        <v>408</v>
      </c>
      <c r="B37" s="563" t="s">
        <v>755</v>
      </c>
      <c r="C37" s="564" t="s">
        <v>51</v>
      </c>
      <c r="D37" s="393">
        <v>0</v>
      </c>
      <c r="E37" s="394">
        <v>180</v>
      </c>
      <c r="F37" s="395">
        <f t="shared" si="3"/>
        <v>0</v>
      </c>
      <c r="G37" s="565"/>
      <c r="H37" s="178"/>
      <c r="I37" s="177"/>
    </row>
    <row r="38" spans="1:10" s="176" customFormat="1" ht="11.25">
      <c r="A38" s="371" t="s">
        <v>409</v>
      </c>
      <c r="B38" s="563" t="s">
        <v>756</v>
      </c>
      <c r="C38" s="564" t="s">
        <v>51</v>
      </c>
      <c r="D38" s="393">
        <v>0</v>
      </c>
      <c r="E38" s="394">
        <v>100</v>
      </c>
      <c r="F38" s="395">
        <f t="shared" ref="F38" si="4">PRODUCT(E38,D38)</f>
        <v>0</v>
      </c>
      <c r="G38" s="565"/>
      <c r="H38" s="178"/>
      <c r="I38" s="177"/>
    </row>
    <row r="39" spans="1:10" s="176" customFormat="1" ht="22.5">
      <c r="A39" s="371" t="s">
        <v>410</v>
      </c>
      <c r="B39" s="398" t="s">
        <v>741</v>
      </c>
      <c r="C39" s="400" t="s">
        <v>51</v>
      </c>
      <c r="D39" s="393">
        <v>0</v>
      </c>
      <c r="E39" s="394">
        <v>3400</v>
      </c>
      <c r="F39" s="395">
        <f t="shared" ref="F39:F40" si="5">PRODUCT(E39,D39)</f>
        <v>0</v>
      </c>
      <c r="G39" s="565"/>
      <c r="H39" s="178"/>
      <c r="I39" s="177"/>
    </row>
    <row r="40" spans="1:10" s="176" customFormat="1" ht="22.5">
      <c r="A40" s="371" t="s">
        <v>411</v>
      </c>
      <c r="B40" s="398" t="s">
        <v>742</v>
      </c>
      <c r="C40" s="400" t="s">
        <v>51</v>
      </c>
      <c r="D40" s="393">
        <v>0</v>
      </c>
      <c r="E40" s="394">
        <v>1600</v>
      </c>
      <c r="F40" s="395">
        <f t="shared" si="5"/>
        <v>0</v>
      </c>
      <c r="G40" s="565"/>
      <c r="H40" s="178"/>
      <c r="I40" s="177"/>
    </row>
    <row r="41" spans="1:10" s="176" customFormat="1" ht="22.5">
      <c r="A41" s="371" t="s">
        <v>816</v>
      </c>
      <c r="B41" s="398" t="s">
        <v>743</v>
      </c>
      <c r="C41" s="400" t="s">
        <v>51</v>
      </c>
      <c r="D41" s="393">
        <v>0</v>
      </c>
      <c r="E41" s="394">
        <v>400</v>
      </c>
      <c r="F41" s="395">
        <f t="shared" si="2"/>
        <v>0</v>
      </c>
      <c r="H41" s="551"/>
      <c r="I41" s="177"/>
    </row>
    <row r="42" spans="1:10" s="176" customFormat="1" ht="22.5">
      <c r="A42" s="371" t="s">
        <v>412</v>
      </c>
      <c r="B42" s="401" t="s">
        <v>97</v>
      </c>
      <c r="C42" s="400" t="s">
        <v>47</v>
      </c>
      <c r="D42" s="393">
        <v>0</v>
      </c>
      <c r="E42" s="394">
        <v>50</v>
      </c>
      <c r="F42" s="395">
        <f t="shared" si="2"/>
        <v>0</v>
      </c>
      <c r="G42" s="143"/>
      <c r="H42" s="178"/>
      <c r="I42" s="177"/>
    </row>
    <row r="43" spans="1:10" s="176" customFormat="1" ht="22.5">
      <c r="A43" s="371" t="s">
        <v>413</v>
      </c>
      <c r="B43" s="401" t="s">
        <v>98</v>
      </c>
      <c r="C43" s="400" t="s">
        <v>47</v>
      </c>
      <c r="D43" s="393">
        <v>0</v>
      </c>
      <c r="E43" s="394">
        <v>4</v>
      </c>
      <c r="F43" s="395">
        <f t="shared" si="2"/>
        <v>0</v>
      </c>
      <c r="G43" s="143"/>
      <c r="H43" s="178"/>
      <c r="I43" s="177"/>
    </row>
    <row r="44" spans="1:10" s="176" customFormat="1" ht="22.5">
      <c r="A44" s="371" t="s">
        <v>414</v>
      </c>
      <c r="B44" s="402" t="s">
        <v>563</v>
      </c>
      <c r="C44" s="403" t="s">
        <v>47</v>
      </c>
      <c r="D44" s="393">
        <v>0</v>
      </c>
      <c r="E44" s="394">
        <v>276</v>
      </c>
      <c r="F44" s="395">
        <f t="shared" si="2"/>
        <v>0</v>
      </c>
      <c r="G44" s="179"/>
      <c r="H44" s="178"/>
      <c r="I44" s="177"/>
    </row>
    <row r="45" spans="1:10" s="176" customFormat="1" ht="22.5">
      <c r="A45" s="371" t="s">
        <v>415</v>
      </c>
      <c r="B45" s="402" t="s">
        <v>564</v>
      </c>
      <c r="C45" s="403" t="s">
        <v>47</v>
      </c>
      <c r="D45" s="393">
        <v>0</v>
      </c>
      <c r="E45" s="394">
        <v>14</v>
      </c>
      <c r="F45" s="395">
        <f t="shared" si="2"/>
        <v>0</v>
      </c>
      <c r="G45" s="179"/>
      <c r="H45" s="178"/>
      <c r="I45" s="177"/>
    </row>
    <row r="46" spans="1:10" s="176" customFormat="1" ht="22.5">
      <c r="A46" s="371" t="s">
        <v>416</v>
      </c>
      <c r="B46" s="402" t="s">
        <v>100</v>
      </c>
      <c r="C46" s="403" t="s">
        <v>47</v>
      </c>
      <c r="D46" s="393">
        <v>0</v>
      </c>
      <c r="E46" s="394">
        <v>146</v>
      </c>
      <c r="F46" s="395">
        <f t="shared" si="2"/>
        <v>0</v>
      </c>
      <c r="G46" s="179"/>
      <c r="H46" s="178"/>
      <c r="I46" s="177"/>
    </row>
    <row r="47" spans="1:10" s="176" customFormat="1" ht="11.25">
      <c r="A47" s="371" t="s">
        <v>417</v>
      </c>
      <c r="B47" s="402" t="s">
        <v>461</v>
      </c>
      <c r="C47" s="403" t="s">
        <v>47</v>
      </c>
      <c r="D47" s="393">
        <v>0</v>
      </c>
      <c r="E47" s="394">
        <v>54</v>
      </c>
      <c r="F47" s="395">
        <f t="shared" si="2"/>
        <v>0</v>
      </c>
      <c r="G47" s="179"/>
      <c r="H47" s="178"/>
      <c r="I47" s="177"/>
    </row>
    <row r="48" spans="1:10" s="18" customFormat="1" ht="22.5">
      <c r="A48" s="371" t="s">
        <v>418</v>
      </c>
      <c r="B48" s="402" t="s">
        <v>101</v>
      </c>
      <c r="C48" s="403" t="s">
        <v>47</v>
      </c>
      <c r="D48" s="393">
        <v>0</v>
      </c>
      <c r="E48" s="394">
        <v>12</v>
      </c>
      <c r="F48" s="395">
        <f t="shared" si="2"/>
        <v>0</v>
      </c>
      <c r="G48" s="179"/>
      <c r="H48" s="135"/>
      <c r="I48" s="177"/>
      <c r="J48" s="21"/>
    </row>
    <row r="49" spans="1:10" s="176" customFormat="1" ht="11.25">
      <c r="A49" s="371" t="s">
        <v>419</v>
      </c>
      <c r="B49" s="402" t="s">
        <v>102</v>
      </c>
      <c r="C49" s="403" t="s">
        <v>47</v>
      </c>
      <c r="D49" s="393">
        <v>0</v>
      </c>
      <c r="E49" s="404">
        <v>12</v>
      </c>
      <c r="F49" s="395">
        <f t="shared" si="2"/>
        <v>0</v>
      </c>
      <c r="G49" s="179"/>
      <c r="H49" s="178"/>
      <c r="I49" s="177"/>
      <c r="J49" s="21"/>
    </row>
    <row r="50" spans="1:10" s="176" customFormat="1" ht="11.25">
      <c r="A50" s="371" t="s">
        <v>420</v>
      </c>
      <c r="B50" s="402" t="s">
        <v>103</v>
      </c>
      <c r="C50" s="403" t="s">
        <v>47</v>
      </c>
      <c r="D50" s="393">
        <v>0</v>
      </c>
      <c r="E50" s="404">
        <v>2</v>
      </c>
      <c r="F50" s="395">
        <f t="shared" si="2"/>
        <v>0</v>
      </c>
      <c r="G50" s="179"/>
      <c r="H50" s="178"/>
      <c r="I50" s="177"/>
      <c r="J50" s="21"/>
    </row>
    <row r="51" spans="1:10" s="176" customFormat="1" ht="11.25">
      <c r="A51" s="371" t="s">
        <v>421</v>
      </c>
      <c r="B51" s="402" t="s">
        <v>104</v>
      </c>
      <c r="C51" s="403" t="s">
        <v>47</v>
      </c>
      <c r="D51" s="393">
        <v>0</v>
      </c>
      <c r="E51" s="404">
        <v>12</v>
      </c>
      <c r="F51" s="395">
        <f t="shared" si="2"/>
        <v>0</v>
      </c>
      <c r="G51" s="179"/>
      <c r="H51" s="178"/>
      <c r="I51" s="177"/>
      <c r="J51" s="21"/>
    </row>
    <row r="52" spans="1:10" s="176" customFormat="1" ht="11.25">
      <c r="A52" s="371" t="s">
        <v>422</v>
      </c>
      <c r="B52" s="402" t="s">
        <v>105</v>
      </c>
      <c r="C52" s="403" t="s">
        <v>47</v>
      </c>
      <c r="D52" s="393">
        <v>0</v>
      </c>
      <c r="E52" s="404">
        <v>3</v>
      </c>
      <c r="F52" s="395">
        <f t="shared" si="2"/>
        <v>0</v>
      </c>
      <c r="G52" s="179"/>
      <c r="H52" s="178"/>
      <c r="I52" s="177"/>
      <c r="J52" s="21"/>
    </row>
    <row r="53" spans="1:10" s="176" customFormat="1" ht="11.25">
      <c r="A53" s="371" t="s">
        <v>423</v>
      </c>
      <c r="B53" s="402" t="s">
        <v>106</v>
      </c>
      <c r="C53" s="403" t="s">
        <v>47</v>
      </c>
      <c r="D53" s="393">
        <v>0</v>
      </c>
      <c r="E53" s="394">
        <v>4</v>
      </c>
      <c r="F53" s="395">
        <f t="shared" si="2"/>
        <v>0</v>
      </c>
      <c r="G53" s="179"/>
      <c r="H53" s="178"/>
      <c r="I53" s="177"/>
      <c r="J53" s="21"/>
    </row>
    <row r="54" spans="1:10" s="176" customFormat="1" ht="11.25">
      <c r="A54" s="371" t="s">
        <v>424</v>
      </c>
      <c r="B54" s="402" t="s">
        <v>107</v>
      </c>
      <c r="C54" s="403" t="s">
        <v>47</v>
      </c>
      <c r="D54" s="393">
        <v>0</v>
      </c>
      <c r="E54" s="394">
        <v>20</v>
      </c>
      <c r="F54" s="395">
        <f t="shared" si="2"/>
        <v>0</v>
      </c>
      <c r="G54" s="179"/>
      <c r="H54" s="178"/>
      <c r="I54" s="177"/>
      <c r="J54" s="21"/>
    </row>
    <row r="55" spans="1:10" s="176" customFormat="1" ht="22.5">
      <c r="A55" s="371" t="s">
        <v>425</v>
      </c>
      <c r="B55" s="402" t="s">
        <v>108</v>
      </c>
      <c r="C55" s="403" t="s">
        <v>47</v>
      </c>
      <c r="D55" s="393">
        <v>0</v>
      </c>
      <c r="E55" s="394">
        <v>33</v>
      </c>
      <c r="F55" s="395">
        <f t="shared" si="2"/>
        <v>0</v>
      </c>
      <c r="G55" s="179"/>
      <c r="H55" s="178"/>
      <c r="I55" s="177"/>
      <c r="J55" s="21"/>
    </row>
    <row r="56" spans="1:10" s="176" customFormat="1" ht="22.5">
      <c r="A56" s="371" t="s">
        <v>426</v>
      </c>
      <c r="B56" s="405" t="s">
        <v>109</v>
      </c>
      <c r="C56" s="403" t="s">
        <v>47</v>
      </c>
      <c r="D56" s="393">
        <v>0</v>
      </c>
      <c r="E56" s="394">
        <v>2</v>
      </c>
      <c r="F56" s="395">
        <f t="shared" si="2"/>
        <v>0</v>
      </c>
      <c r="G56" s="179"/>
      <c r="H56" s="178"/>
      <c r="I56" s="177"/>
      <c r="J56" s="21"/>
    </row>
    <row r="57" spans="1:10" s="176" customFormat="1" ht="11.25">
      <c r="A57" s="371" t="s">
        <v>427</v>
      </c>
      <c r="B57" s="405" t="s">
        <v>110</v>
      </c>
      <c r="C57" s="403" t="s">
        <v>47</v>
      </c>
      <c r="D57" s="393">
        <v>0</v>
      </c>
      <c r="E57" s="394">
        <v>120</v>
      </c>
      <c r="F57" s="395">
        <f t="shared" si="2"/>
        <v>0</v>
      </c>
      <c r="G57" s="179"/>
      <c r="H57" s="178"/>
      <c r="I57" s="177"/>
      <c r="J57" s="21"/>
    </row>
    <row r="58" spans="1:10" s="176" customFormat="1" ht="11.25">
      <c r="A58" s="371" t="s">
        <v>428</v>
      </c>
      <c r="B58" s="405" t="s">
        <v>111</v>
      </c>
      <c r="C58" s="403" t="s">
        <v>47</v>
      </c>
      <c r="D58" s="393">
        <v>0</v>
      </c>
      <c r="E58" s="394">
        <v>18</v>
      </c>
      <c r="F58" s="395">
        <f t="shared" si="2"/>
        <v>0</v>
      </c>
      <c r="G58" s="179"/>
      <c r="H58" s="178"/>
      <c r="I58" s="177"/>
      <c r="J58" s="21"/>
    </row>
    <row r="59" spans="1:10" s="176" customFormat="1" ht="22.5">
      <c r="A59" s="371" t="s">
        <v>429</v>
      </c>
      <c r="B59" s="405" t="s">
        <v>112</v>
      </c>
      <c r="C59" s="403" t="s">
        <v>51</v>
      </c>
      <c r="D59" s="393">
        <v>0</v>
      </c>
      <c r="E59" s="394">
        <v>70</v>
      </c>
      <c r="F59" s="395">
        <f t="shared" si="2"/>
        <v>0</v>
      </c>
      <c r="G59" s="179"/>
      <c r="H59" s="178"/>
      <c r="I59" s="177"/>
      <c r="J59" s="21"/>
    </row>
    <row r="60" spans="1:10" s="176" customFormat="1" ht="22.5">
      <c r="A60" s="371" t="s">
        <v>430</v>
      </c>
      <c r="B60" s="405" t="s">
        <v>643</v>
      </c>
      <c r="C60" s="403" t="s">
        <v>47</v>
      </c>
      <c r="D60" s="393">
        <v>0</v>
      </c>
      <c r="E60" s="394">
        <v>55</v>
      </c>
      <c r="F60" s="395">
        <f t="shared" si="2"/>
        <v>0</v>
      </c>
      <c r="G60" s="179"/>
      <c r="H60" s="178"/>
      <c r="I60" s="177"/>
      <c r="J60" s="21"/>
    </row>
    <row r="61" spans="1:10" s="176" customFormat="1" ht="22.5">
      <c r="A61" s="371" t="s">
        <v>431</v>
      </c>
      <c r="B61" s="405" t="s">
        <v>644</v>
      </c>
      <c r="C61" s="403" t="s">
        <v>47</v>
      </c>
      <c r="D61" s="393">
        <v>0</v>
      </c>
      <c r="E61" s="394">
        <v>48</v>
      </c>
      <c r="F61" s="395">
        <f t="shared" si="2"/>
        <v>0</v>
      </c>
      <c r="G61" s="179"/>
      <c r="H61" s="178"/>
      <c r="I61" s="177"/>
    </row>
    <row r="62" spans="1:10" s="176" customFormat="1" ht="22.5">
      <c r="A62" s="371" t="s">
        <v>432</v>
      </c>
      <c r="B62" s="405" t="s">
        <v>746</v>
      </c>
      <c r="C62" s="403" t="s">
        <v>47</v>
      </c>
      <c r="D62" s="393">
        <v>0</v>
      </c>
      <c r="E62" s="394">
        <v>78</v>
      </c>
      <c r="F62" s="395">
        <f t="shared" si="2"/>
        <v>0</v>
      </c>
      <c r="G62" s="179"/>
      <c r="H62" s="178"/>
      <c r="I62" s="177"/>
    </row>
    <row r="63" spans="1:10" s="176" customFormat="1" ht="22.5">
      <c r="A63" s="371" t="s">
        <v>433</v>
      </c>
      <c r="B63" s="405" t="s">
        <v>747</v>
      </c>
      <c r="C63" s="403" t="s">
        <v>47</v>
      </c>
      <c r="D63" s="393">
        <v>0</v>
      </c>
      <c r="E63" s="394">
        <v>27</v>
      </c>
      <c r="F63" s="395">
        <f t="shared" si="2"/>
        <v>0</v>
      </c>
      <c r="G63" s="179"/>
      <c r="H63" s="178"/>
      <c r="I63" s="177"/>
    </row>
    <row r="64" spans="1:10" s="176" customFormat="1" ht="22.5">
      <c r="A64" s="371" t="s">
        <v>434</v>
      </c>
      <c r="B64" s="405" t="s">
        <v>113</v>
      </c>
      <c r="C64" s="403" t="s">
        <v>47</v>
      </c>
      <c r="D64" s="393">
        <v>0</v>
      </c>
      <c r="E64" s="394">
        <v>2</v>
      </c>
      <c r="F64" s="395">
        <f t="shared" si="2"/>
        <v>0</v>
      </c>
      <c r="G64" s="179"/>
      <c r="H64" s="178"/>
      <c r="I64" s="177"/>
    </row>
    <row r="65" spans="1:9" s="176" customFormat="1" ht="11.25">
      <c r="A65" s="371" t="s">
        <v>435</v>
      </c>
      <c r="B65" s="405" t="s">
        <v>114</v>
      </c>
      <c r="C65" s="406" t="s">
        <v>47</v>
      </c>
      <c r="D65" s="393">
        <v>0</v>
      </c>
      <c r="E65" s="394">
        <v>4</v>
      </c>
      <c r="F65" s="395">
        <f t="shared" si="2"/>
        <v>0</v>
      </c>
      <c r="G65" s="179"/>
      <c r="H65" s="178"/>
      <c r="I65" s="177"/>
    </row>
    <row r="66" spans="1:9" s="176" customFormat="1" ht="22.5">
      <c r="A66" s="371" t="s">
        <v>436</v>
      </c>
      <c r="B66" s="405" t="s">
        <v>815</v>
      </c>
      <c r="C66" s="406" t="s">
        <v>47</v>
      </c>
      <c r="D66" s="393">
        <v>0</v>
      </c>
      <c r="E66" s="394">
        <v>3</v>
      </c>
      <c r="F66" s="395">
        <f t="shared" si="2"/>
        <v>0</v>
      </c>
      <c r="G66" s="179"/>
      <c r="H66" s="178"/>
      <c r="I66" s="177"/>
    </row>
    <row r="67" spans="1:9" s="176" customFormat="1" ht="22.5">
      <c r="A67" s="371" t="s">
        <v>717</v>
      </c>
      <c r="B67" s="407" t="s">
        <v>99</v>
      </c>
      <c r="C67" s="408" t="s">
        <v>47</v>
      </c>
      <c r="D67" s="393">
        <v>0</v>
      </c>
      <c r="E67" s="409">
        <v>0.7</v>
      </c>
      <c r="F67" s="395">
        <f t="shared" si="2"/>
        <v>0</v>
      </c>
      <c r="H67" s="178"/>
      <c r="I67" s="177"/>
    </row>
    <row r="68" spans="1:9" s="176" customFormat="1" ht="11.25">
      <c r="A68" s="371" t="s">
        <v>734</v>
      </c>
      <c r="B68" s="407" t="s">
        <v>115</v>
      </c>
      <c r="C68" s="408" t="s">
        <v>47</v>
      </c>
      <c r="D68" s="393">
        <v>0</v>
      </c>
      <c r="E68" s="409">
        <v>0.7</v>
      </c>
      <c r="F68" s="395">
        <f t="shared" si="2"/>
        <v>0</v>
      </c>
      <c r="H68" s="178"/>
      <c r="I68" s="177"/>
    </row>
    <row r="69" spans="1:9" s="176" customFormat="1" ht="11.25">
      <c r="A69" s="6"/>
      <c r="B69" s="67"/>
      <c r="C69" s="10"/>
      <c r="D69" s="168"/>
      <c r="E69" s="204"/>
      <c r="F69" s="197"/>
      <c r="H69" s="178"/>
      <c r="I69" s="177"/>
    </row>
    <row r="70" spans="1:9" s="2" customFormat="1" ht="11.25">
      <c r="A70" s="138"/>
      <c r="B70" s="49" t="s">
        <v>462</v>
      </c>
      <c r="C70" s="144"/>
      <c r="D70" s="167"/>
      <c r="E70" s="202"/>
      <c r="F70" s="206">
        <f>SUM(F7:F69)</f>
        <v>0</v>
      </c>
      <c r="H70" s="137"/>
      <c r="I70" s="127"/>
    </row>
    <row r="71" spans="1:9" s="176" customFormat="1" ht="11.25">
      <c r="B71" s="67"/>
      <c r="C71" s="10"/>
      <c r="D71" s="168"/>
      <c r="E71" s="204"/>
      <c r="F71" s="197"/>
      <c r="H71" s="178"/>
      <c r="I71" s="177"/>
    </row>
    <row r="72" spans="1:9" s="176" customFormat="1" ht="11.25">
      <c r="B72" s="67"/>
      <c r="C72" s="10"/>
      <c r="D72" s="168"/>
      <c r="E72" s="204"/>
      <c r="F72" s="197"/>
      <c r="H72" s="178"/>
      <c r="I72" s="177"/>
    </row>
    <row r="73" spans="1:9" s="176" customFormat="1" ht="11.25">
      <c r="B73" s="67"/>
      <c r="C73" s="10"/>
      <c r="D73" s="168"/>
      <c r="E73" s="204"/>
      <c r="F73" s="203"/>
      <c r="H73" s="135"/>
      <c r="I73" s="177"/>
    </row>
    <row r="74" spans="1:9" s="176" customFormat="1" ht="11.25">
      <c r="B74" s="67"/>
      <c r="C74" s="10"/>
      <c r="D74" s="168"/>
      <c r="E74" s="204"/>
      <c r="F74" s="197"/>
      <c r="H74" s="178"/>
      <c r="I74" s="177"/>
    </row>
    <row r="75" spans="1:9" s="176" customFormat="1" ht="11.25">
      <c r="B75" s="67"/>
      <c r="C75" s="10"/>
      <c r="D75" s="168"/>
      <c r="E75" s="204"/>
      <c r="F75" s="197"/>
      <c r="H75" s="178"/>
      <c r="I75" s="177"/>
    </row>
    <row r="76" spans="1:9" s="176" customFormat="1" ht="11.25">
      <c r="B76" s="67"/>
      <c r="C76" s="10"/>
      <c r="D76" s="168"/>
      <c r="E76" s="204"/>
      <c r="F76" s="197"/>
      <c r="H76" s="178"/>
      <c r="I76" s="177"/>
    </row>
    <row r="77" spans="1:9" s="176" customFormat="1" ht="11.25">
      <c r="B77" s="67"/>
      <c r="C77" s="10"/>
      <c r="D77" s="168"/>
      <c r="E77" s="204"/>
      <c r="F77" s="197"/>
      <c r="H77" s="178"/>
      <c r="I77" s="177"/>
    </row>
    <row r="78" spans="1:9" s="176" customFormat="1" ht="11.25">
      <c r="B78" s="67"/>
      <c r="C78" s="10"/>
      <c r="D78" s="168"/>
      <c r="E78" s="204"/>
      <c r="F78" s="197"/>
      <c r="H78" s="178"/>
      <c r="I78" s="177"/>
    </row>
    <row r="79" spans="1:9" s="176" customFormat="1" ht="11.25">
      <c r="B79" s="67"/>
      <c r="C79" s="10"/>
      <c r="D79" s="168"/>
      <c r="E79" s="204"/>
      <c r="F79" s="197"/>
      <c r="H79" s="178"/>
      <c r="I79" s="177"/>
    </row>
    <row r="80" spans="1:9" s="176" customFormat="1" ht="11.25">
      <c r="B80" s="67"/>
      <c r="C80" s="10"/>
      <c r="D80" s="168"/>
      <c r="E80" s="204"/>
      <c r="F80" s="197"/>
      <c r="H80" s="178"/>
      <c r="I80" s="177"/>
    </row>
    <row r="81" spans="2:9" s="176" customFormat="1" ht="11.25">
      <c r="B81" s="67"/>
      <c r="C81" s="10"/>
      <c r="D81" s="168"/>
      <c r="E81" s="204"/>
      <c r="F81" s="197"/>
      <c r="H81" s="178"/>
      <c r="I81" s="177"/>
    </row>
    <row r="82" spans="2:9" s="176" customFormat="1" ht="11.25">
      <c r="B82" s="67"/>
      <c r="C82" s="10"/>
      <c r="D82" s="168"/>
      <c r="E82" s="204"/>
      <c r="F82" s="197"/>
      <c r="H82" s="178"/>
      <c r="I82" s="177"/>
    </row>
    <row r="83" spans="2:9" s="176" customFormat="1" ht="11.25">
      <c r="B83" s="67"/>
      <c r="C83" s="10"/>
      <c r="D83" s="168"/>
      <c r="E83" s="204"/>
      <c r="F83" s="197"/>
      <c r="H83" s="178"/>
      <c r="I83" s="177"/>
    </row>
    <row r="84" spans="2:9" s="176" customFormat="1" ht="11.25">
      <c r="B84" s="67"/>
      <c r="C84" s="10"/>
      <c r="D84" s="168"/>
      <c r="E84" s="204"/>
      <c r="F84" s="197"/>
      <c r="H84" s="178"/>
      <c r="I84" s="177"/>
    </row>
    <row r="85" spans="2:9" s="176" customFormat="1" ht="11.25">
      <c r="B85" s="67"/>
      <c r="C85" s="10"/>
      <c r="D85" s="168"/>
      <c r="E85" s="204"/>
      <c r="F85" s="197"/>
      <c r="H85" s="178"/>
      <c r="I85" s="177"/>
    </row>
    <row r="86" spans="2:9" s="176" customFormat="1" ht="11.25">
      <c r="B86" s="67"/>
      <c r="C86" s="10"/>
      <c r="D86" s="168"/>
      <c r="E86" s="204"/>
      <c r="F86" s="197"/>
      <c r="H86" s="178"/>
      <c r="I86" s="177"/>
    </row>
    <row r="87" spans="2:9" s="176" customFormat="1" ht="11.25">
      <c r="B87" s="67"/>
      <c r="C87" s="10"/>
      <c r="D87" s="168"/>
      <c r="E87" s="204"/>
      <c r="F87" s="197"/>
      <c r="H87" s="178"/>
      <c r="I87" s="177"/>
    </row>
    <row r="88" spans="2:9" s="176" customFormat="1" ht="11.25">
      <c r="B88" s="67"/>
      <c r="C88" s="10"/>
      <c r="D88" s="168"/>
      <c r="E88" s="204"/>
      <c r="F88" s="197"/>
      <c r="H88" s="178"/>
      <c r="I88" s="177"/>
    </row>
    <row r="89" spans="2:9" s="176" customFormat="1" ht="11.25">
      <c r="B89" s="67"/>
      <c r="C89" s="10"/>
      <c r="D89" s="168"/>
      <c r="E89" s="204"/>
      <c r="F89" s="197"/>
      <c r="H89" s="178"/>
      <c r="I89" s="177"/>
    </row>
    <row r="90" spans="2:9" s="176" customFormat="1" ht="11.25">
      <c r="B90" s="67"/>
      <c r="C90" s="10"/>
      <c r="D90" s="168"/>
      <c r="E90" s="204"/>
      <c r="F90" s="197"/>
      <c r="H90" s="178"/>
      <c r="I90" s="177"/>
    </row>
    <row r="91" spans="2:9" s="176" customFormat="1" ht="11.25">
      <c r="B91" s="67"/>
      <c r="C91" s="10"/>
      <c r="D91" s="168"/>
      <c r="E91" s="204"/>
      <c r="F91" s="197"/>
      <c r="H91" s="178"/>
      <c r="I91" s="177"/>
    </row>
    <row r="92" spans="2:9" s="176" customFormat="1" ht="11.25">
      <c r="B92" s="67"/>
      <c r="C92" s="10"/>
      <c r="D92" s="168"/>
      <c r="E92" s="204"/>
      <c r="F92" s="197"/>
      <c r="H92" s="178"/>
      <c r="I92" s="177"/>
    </row>
    <row r="93" spans="2:9" s="176" customFormat="1" ht="11.25">
      <c r="B93" s="67"/>
      <c r="C93" s="10"/>
      <c r="D93" s="168"/>
      <c r="E93" s="204"/>
      <c r="F93" s="197"/>
      <c r="H93" s="178"/>
      <c r="I93" s="177"/>
    </row>
    <row r="94" spans="2:9" s="176" customFormat="1" ht="11.25">
      <c r="B94" s="67"/>
      <c r="C94" s="10"/>
      <c r="D94" s="168"/>
      <c r="E94" s="204"/>
      <c r="F94" s="197"/>
      <c r="H94" s="178"/>
      <c r="I94" s="177"/>
    </row>
    <row r="95" spans="2:9" s="176" customFormat="1" ht="11.25">
      <c r="B95" s="67"/>
      <c r="C95" s="10"/>
      <c r="D95" s="168"/>
      <c r="E95" s="204"/>
      <c r="F95" s="197"/>
      <c r="H95" s="178"/>
      <c r="I95" s="177"/>
    </row>
    <row r="96" spans="2:9" s="176" customFormat="1" ht="11.25">
      <c r="B96" s="67"/>
      <c r="C96" s="10"/>
      <c r="D96" s="168"/>
      <c r="E96" s="204"/>
      <c r="F96" s="197"/>
      <c r="H96" s="178"/>
      <c r="I96" s="177"/>
    </row>
    <row r="97" spans="2:9" s="176" customFormat="1" ht="11.25">
      <c r="B97" s="67"/>
      <c r="C97" s="10"/>
      <c r="D97" s="168"/>
      <c r="E97" s="204"/>
      <c r="F97" s="197"/>
      <c r="H97" s="178"/>
      <c r="I97" s="177"/>
    </row>
    <row r="98" spans="2:9" s="2" customFormat="1" ht="11.25">
      <c r="B98" s="67"/>
      <c r="C98" s="10"/>
      <c r="D98" s="168"/>
      <c r="E98" s="204"/>
      <c r="F98" s="197"/>
      <c r="H98" s="136"/>
      <c r="I98" s="127"/>
    </row>
    <row r="99" spans="2:9" s="176" customFormat="1" ht="11.25">
      <c r="B99" s="67"/>
      <c r="C99" s="10"/>
      <c r="D99" s="168"/>
      <c r="E99" s="204"/>
      <c r="F99" s="197"/>
      <c r="H99" s="178"/>
      <c r="I99" s="177"/>
    </row>
    <row r="100" spans="2:9" s="176" customFormat="1" ht="11.25">
      <c r="B100" s="66"/>
      <c r="C100" s="10"/>
      <c r="D100" s="168"/>
      <c r="E100" s="204"/>
      <c r="F100" s="197"/>
      <c r="H100" s="178"/>
      <c r="I100" s="177"/>
    </row>
    <row r="101" spans="2:9" s="176" customFormat="1" ht="11.25">
      <c r="B101" s="78"/>
      <c r="C101" s="76"/>
      <c r="D101" s="139"/>
      <c r="E101" s="188"/>
      <c r="F101" s="189"/>
      <c r="H101" s="178"/>
      <c r="I101" s="177"/>
    </row>
    <row r="102" spans="2:9" s="176" customFormat="1" ht="11.25">
      <c r="B102" s="77"/>
      <c r="C102" s="76"/>
      <c r="D102" s="139"/>
      <c r="E102" s="188"/>
      <c r="F102" s="189"/>
      <c r="H102" s="178"/>
      <c r="I102" s="177"/>
    </row>
  </sheetData>
  <pageMargins left="0.19685039370078741" right="0.19685039370078741" top="0.98425196850393704" bottom="0.39370078740157483" header="0.51181102362204722" footer="0"/>
  <pageSetup paperSize="9" firstPageNumber="0" orientation="landscape" horizontalDpi="300" verticalDpi="300" r:id="rId1"/>
  <rowBreaks count="1" manualBreakCount="1">
    <brk id="2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04"/>
  <sheetViews>
    <sheetView topLeftCell="A169" workbookViewId="0">
      <selection activeCell="H58" sqref="H58"/>
    </sheetView>
  </sheetViews>
  <sheetFormatPr defaultRowHeight="12.75"/>
  <cols>
    <col min="1" max="1" width="5.140625" style="580" customWidth="1"/>
    <col min="2" max="2" width="67.28515625" style="42" customWidth="1"/>
    <col min="3" max="3" width="4.85546875" style="17" bestFit="1" customWidth="1"/>
    <col min="4" max="4" width="8.28515625" style="163" bestFit="1" customWidth="1"/>
    <col min="5" max="5" width="8.7109375" style="214" bestFit="1" customWidth="1"/>
    <col min="6" max="6" width="12" style="212" bestFit="1" customWidth="1"/>
    <col min="7" max="7" width="11.85546875" style="5" customWidth="1"/>
    <col min="8" max="8" width="15.28515625" style="5" customWidth="1"/>
    <col min="9" max="9" width="15" style="5" customWidth="1"/>
    <col min="10" max="1022" width="9.140625" style="5" customWidth="1"/>
    <col min="1023" max="16384" width="9.140625" style="580"/>
  </cols>
  <sheetData>
    <row r="1" spans="1:1022" s="31" customFormat="1">
      <c r="A1" s="147" t="s">
        <v>619</v>
      </c>
      <c r="B1" s="32" t="s">
        <v>32</v>
      </c>
      <c r="C1" s="344" t="s">
        <v>560</v>
      </c>
      <c r="D1" s="345" t="s">
        <v>557</v>
      </c>
      <c r="E1" s="346" t="s">
        <v>33</v>
      </c>
      <c r="F1" s="347" t="s">
        <v>559</v>
      </c>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row>
    <row r="2" spans="1:1022" s="31" customFormat="1">
      <c r="A2" s="338" t="s">
        <v>620</v>
      </c>
      <c r="B2" s="348"/>
      <c r="C2" s="349"/>
      <c r="D2" s="350" t="s">
        <v>558</v>
      </c>
      <c r="E2" s="351" t="s">
        <v>34</v>
      </c>
      <c r="F2" s="352" t="s">
        <v>34</v>
      </c>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row>
    <row r="3" spans="1:1022" s="31" customFormat="1">
      <c r="A3" s="74"/>
      <c r="B3" s="73"/>
      <c r="C3" s="74"/>
      <c r="D3" s="161"/>
      <c r="E3" s="204"/>
      <c r="F3" s="197"/>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row>
    <row r="4" spans="1:1022" s="5" customFormat="1">
      <c r="A4" s="263" t="s">
        <v>12</v>
      </c>
      <c r="B4" s="295" t="s">
        <v>13</v>
      </c>
      <c r="C4" s="263"/>
      <c r="D4" s="269"/>
      <c r="E4" s="195"/>
      <c r="F4" s="196"/>
    </row>
    <row r="5" spans="1:1022" s="5" customFormat="1">
      <c r="A5" s="153"/>
      <c r="B5" s="264" t="s">
        <v>36</v>
      </c>
      <c r="C5" s="153"/>
      <c r="D5" s="262"/>
      <c r="E5" s="188"/>
      <c r="F5" s="189"/>
    </row>
    <row r="6" spans="1:1022" s="5" customFormat="1">
      <c r="A6" s="153"/>
      <c r="B6" s="264"/>
      <c r="C6" s="153"/>
      <c r="D6" s="262"/>
      <c r="E6" s="188"/>
      <c r="F6" s="189"/>
    </row>
    <row r="7" spans="1:1022" s="5" customFormat="1" ht="45">
      <c r="A7" s="364" t="s">
        <v>437</v>
      </c>
      <c r="B7" s="410" t="s">
        <v>117</v>
      </c>
      <c r="C7" s="411" t="s">
        <v>47</v>
      </c>
      <c r="D7" s="412">
        <v>0</v>
      </c>
      <c r="E7" s="394">
        <v>1</v>
      </c>
      <c r="F7" s="413">
        <f>PRODUCT(E7,D7)</f>
        <v>0</v>
      </c>
    </row>
    <row r="8" spans="1:1022" s="5" customFormat="1">
      <c r="A8" s="294"/>
      <c r="B8" s="414"/>
      <c r="C8" s="415"/>
      <c r="D8" s="416"/>
      <c r="E8" s="417"/>
      <c r="F8" s="418"/>
    </row>
    <row r="9" spans="1:1022" s="5" customFormat="1" ht="22.5">
      <c r="A9" s="294"/>
      <c r="B9" s="566" t="s">
        <v>778</v>
      </c>
      <c r="C9" s="116" t="s">
        <v>38</v>
      </c>
      <c r="D9" s="185"/>
      <c r="E9" s="207">
        <v>1</v>
      </c>
      <c r="F9" s="419"/>
    </row>
    <row r="10" spans="1:1022" s="5" customFormat="1">
      <c r="A10" s="294"/>
      <c r="B10" s="567" t="s">
        <v>622</v>
      </c>
      <c r="C10" s="116" t="s">
        <v>38</v>
      </c>
      <c r="D10" s="185"/>
      <c r="E10" s="207">
        <v>3</v>
      </c>
      <c r="F10" s="419"/>
    </row>
    <row r="11" spans="1:1022" s="5" customFormat="1">
      <c r="A11" s="294"/>
      <c r="B11" s="567" t="s">
        <v>765</v>
      </c>
      <c r="C11" s="116" t="s">
        <v>38</v>
      </c>
      <c r="D11" s="185"/>
      <c r="E11" s="207">
        <v>1</v>
      </c>
      <c r="F11" s="419"/>
    </row>
    <row r="12" spans="1:1022" s="5" customFormat="1" ht="22.5">
      <c r="A12" s="294"/>
      <c r="B12" s="567" t="s">
        <v>787</v>
      </c>
      <c r="C12" s="116" t="s">
        <v>38</v>
      </c>
      <c r="D12" s="185"/>
      <c r="E12" s="207">
        <v>4</v>
      </c>
      <c r="F12" s="419"/>
    </row>
    <row r="13" spans="1:1022" s="5" customFormat="1" ht="22.5">
      <c r="A13" s="294"/>
      <c r="B13" s="567" t="s">
        <v>788</v>
      </c>
      <c r="C13" s="116" t="s">
        <v>38</v>
      </c>
      <c r="D13" s="185"/>
      <c r="E13" s="207">
        <v>3</v>
      </c>
      <c r="F13" s="419"/>
    </row>
    <row r="14" spans="1:1022" s="5" customFormat="1">
      <c r="A14" s="294"/>
      <c r="B14" s="567" t="s">
        <v>779</v>
      </c>
      <c r="C14" s="116" t="s">
        <v>38</v>
      </c>
      <c r="D14" s="185"/>
      <c r="E14" s="207">
        <v>1</v>
      </c>
      <c r="F14" s="419"/>
    </row>
    <row r="15" spans="1:1022" s="5" customFormat="1" ht="12.75" customHeight="1">
      <c r="A15" s="294"/>
      <c r="B15" s="567" t="s">
        <v>770</v>
      </c>
      <c r="C15" s="116" t="s">
        <v>38</v>
      </c>
      <c r="D15" s="185"/>
      <c r="E15" s="207">
        <v>1</v>
      </c>
      <c r="F15" s="419"/>
      <c r="H15" s="568"/>
    </row>
    <row r="16" spans="1:1022" s="5" customFormat="1">
      <c r="A16" s="294"/>
      <c r="B16" s="567" t="s">
        <v>771</v>
      </c>
      <c r="C16" s="116" t="s">
        <v>38</v>
      </c>
      <c r="D16" s="185"/>
      <c r="E16" s="207">
        <v>11</v>
      </c>
      <c r="F16" s="419"/>
    </row>
    <row r="17" spans="1:6" s="5" customFormat="1">
      <c r="A17" s="294"/>
      <c r="B17" s="567" t="s">
        <v>781</v>
      </c>
      <c r="C17" s="116" t="s">
        <v>38</v>
      </c>
      <c r="D17" s="185"/>
      <c r="E17" s="207">
        <v>5</v>
      </c>
      <c r="F17" s="419"/>
    </row>
    <row r="18" spans="1:6" s="5" customFormat="1">
      <c r="A18" s="294"/>
      <c r="B18" s="567" t="s">
        <v>772</v>
      </c>
      <c r="C18" s="116" t="s">
        <v>38</v>
      </c>
      <c r="D18" s="185"/>
      <c r="E18" s="207">
        <v>5</v>
      </c>
      <c r="F18" s="419"/>
    </row>
    <row r="19" spans="1:6" s="5" customFormat="1">
      <c r="A19" s="294"/>
      <c r="B19" s="567" t="s">
        <v>773</v>
      </c>
      <c r="C19" s="116" t="s">
        <v>38</v>
      </c>
      <c r="D19" s="185"/>
      <c r="E19" s="207">
        <v>1</v>
      </c>
      <c r="F19" s="419"/>
    </row>
    <row r="20" spans="1:6" s="5" customFormat="1">
      <c r="A20" s="294"/>
      <c r="B20" s="567" t="s">
        <v>780</v>
      </c>
      <c r="C20" s="569" t="s">
        <v>38</v>
      </c>
      <c r="D20" s="570"/>
      <c r="E20" s="571">
        <v>1</v>
      </c>
      <c r="F20" s="419"/>
    </row>
    <row r="21" spans="1:6" s="5" customFormat="1">
      <c r="A21" s="294"/>
      <c r="B21" s="567" t="s">
        <v>774</v>
      </c>
      <c r="C21" s="116" t="s">
        <v>38</v>
      </c>
      <c r="D21" s="185"/>
      <c r="E21" s="207">
        <v>1</v>
      </c>
      <c r="F21" s="419"/>
    </row>
    <row r="22" spans="1:6" s="5" customFormat="1">
      <c r="A22" s="294"/>
      <c r="B22" s="567" t="s">
        <v>775</v>
      </c>
      <c r="C22" s="116" t="s">
        <v>38</v>
      </c>
      <c r="D22" s="185"/>
      <c r="E22" s="207">
        <v>11</v>
      </c>
      <c r="F22" s="419"/>
    </row>
    <row r="23" spans="1:6" s="5" customFormat="1">
      <c r="B23" s="567" t="s">
        <v>776</v>
      </c>
      <c r="C23" s="569" t="s">
        <v>38</v>
      </c>
      <c r="D23" s="570"/>
      <c r="E23" s="571">
        <v>6</v>
      </c>
      <c r="F23" s="419"/>
    </row>
    <row r="24" spans="1:6" s="5" customFormat="1" ht="22.5">
      <c r="B24" s="567" t="s">
        <v>777</v>
      </c>
      <c r="C24" s="116" t="s">
        <v>38</v>
      </c>
      <c r="D24" s="185"/>
      <c r="E24" s="207">
        <v>1</v>
      </c>
      <c r="F24" s="419"/>
    </row>
    <row r="25" spans="1:6" s="5" customFormat="1">
      <c r="B25" s="567" t="s">
        <v>782</v>
      </c>
      <c r="C25" s="116" t="s">
        <v>38</v>
      </c>
      <c r="D25" s="185"/>
      <c r="E25" s="207">
        <v>1</v>
      </c>
      <c r="F25" s="419"/>
    </row>
    <row r="26" spans="1:6" s="5" customFormat="1">
      <c r="B26" s="567" t="s">
        <v>783</v>
      </c>
      <c r="C26" s="116" t="s">
        <v>38</v>
      </c>
      <c r="D26" s="185"/>
      <c r="E26" s="207">
        <v>1</v>
      </c>
      <c r="F26" s="419"/>
    </row>
    <row r="27" spans="1:6" s="5" customFormat="1">
      <c r="B27" s="567" t="s">
        <v>783</v>
      </c>
      <c r="C27" s="116" t="s">
        <v>38</v>
      </c>
      <c r="D27" s="185"/>
      <c r="E27" s="207">
        <v>1</v>
      </c>
      <c r="F27" s="419"/>
    </row>
    <row r="28" spans="1:6" s="5" customFormat="1">
      <c r="B28" s="567" t="s">
        <v>784</v>
      </c>
      <c r="C28" s="116" t="s">
        <v>38</v>
      </c>
      <c r="D28" s="185"/>
      <c r="E28" s="207">
        <v>1</v>
      </c>
      <c r="F28" s="419"/>
    </row>
    <row r="29" spans="1:6" s="5" customFormat="1">
      <c r="B29" s="567" t="s">
        <v>785</v>
      </c>
      <c r="C29" s="116" t="s">
        <v>38</v>
      </c>
      <c r="D29" s="185"/>
      <c r="E29" s="207">
        <v>1</v>
      </c>
      <c r="F29" s="419"/>
    </row>
    <row r="30" spans="1:6" s="5" customFormat="1">
      <c r="B30" s="567" t="s">
        <v>799</v>
      </c>
      <c r="C30" s="116" t="s">
        <v>38</v>
      </c>
      <c r="D30" s="185"/>
      <c r="E30" s="207">
        <v>1</v>
      </c>
      <c r="F30" s="572"/>
    </row>
    <row r="31" spans="1:6" s="5" customFormat="1">
      <c r="B31" s="567" t="s">
        <v>803</v>
      </c>
      <c r="C31" s="116" t="s">
        <v>47</v>
      </c>
      <c r="D31" s="185"/>
      <c r="E31" s="207">
        <v>1</v>
      </c>
      <c r="F31" s="572"/>
    </row>
    <row r="32" spans="1:6" s="5" customFormat="1">
      <c r="B32" s="420" t="s">
        <v>786</v>
      </c>
      <c r="C32" s="421" t="s">
        <v>47</v>
      </c>
      <c r="D32" s="422"/>
      <c r="E32" s="423">
        <v>1</v>
      </c>
      <c r="F32" s="424"/>
    </row>
    <row r="33" spans="1:6" s="5" customFormat="1">
      <c r="B33" s="78"/>
      <c r="C33" s="76"/>
      <c r="D33" s="184"/>
      <c r="E33" s="188"/>
      <c r="F33" s="189"/>
    </row>
    <row r="34" spans="1:6" s="5" customFormat="1" ht="45">
      <c r="A34" s="371" t="s">
        <v>438</v>
      </c>
      <c r="B34" s="386" t="s">
        <v>118</v>
      </c>
      <c r="C34" s="425" t="s">
        <v>47</v>
      </c>
      <c r="D34" s="412">
        <v>0</v>
      </c>
      <c r="E34" s="394">
        <v>1</v>
      </c>
      <c r="F34" s="413">
        <f>PRODUCT(E34,D34)</f>
        <v>0</v>
      </c>
    </row>
    <row r="35" spans="1:6" s="5" customFormat="1" ht="9" customHeight="1">
      <c r="B35" s="78"/>
      <c r="C35" s="76"/>
      <c r="D35" s="184"/>
      <c r="E35" s="188"/>
      <c r="F35" s="189"/>
    </row>
    <row r="36" spans="1:6" s="5" customFormat="1" ht="22.5">
      <c r="B36" s="414" t="s">
        <v>778</v>
      </c>
      <c r="C36" s="573" t="s">
        <v>38</v>
      </c>
      <c r="D36" s="574"/>
      <c r="E36" s="575">
        <v>1</v>
      </c>
      <c r="F36" s="418"/>
    </row>
    <row r="37" spans="1:6" s="5" customFormat="1">
      <c r="B37" s="567" t="s">
        <v>622</v>
      </c>
      <c r="C37" s="116" t="s">
        <v>38</v>
      </c>
      <c r="D37" s="185"/>
      <c r="E37" s="207">
        <v>3</v>
      </c>
      <c r="F37" s="419"/>
    </row>
    <row r="38" spans="1:6" s="5" customFormat="1">
      <c r="B38" s="567" t="s">
        <v>765</v>
      </c>
      <c r="C38" s="116" t="s">
        <v>38</v>
      </c>
      <c r="D38" s="185"/>
      <c r="E38" s="207">
        <v>1</v>
      </c>
      <c r="F38" s="419"/>
    </row>
    <row r="39" spans="1:6" s="5" customFormat="1" ht="22.5">
      <c r="B39" s="567" t="s">
        <v>789</v>
      </c>
      <c r="C39" s="116" t="s">
        <v>38</v>
      </c>
      <c r="D39" s="185"/>
      <c r="E39" s="207">
        <v>1</v>
      </c>
      <c r="F39" s="419"/>
    </row>
    <row r="40" spans="1:6" s="5" customFormat="1" ht="22.5">
      <c r="B40" s="567" t="s">
        <v>790</v>
      </c>
      <c r="C40" s="116" t="s">
        <v>38</v>
      </c>
      <c r="D40" s="185"/>
      <c r="E40" s="207">
        <v>2</v>
      </c>
      <c r="F40" s="419"/>
    </row>
    <row r="41" spans="1:6" s="5" customFormat="1" ht="22.5">
      <c r="B41" s="567" t="s">
        <v>791</v>
      </c>
      <c r="C41" s="116" t="s">
        <v>38</v>
      </c>
      <c r="D41" s="185"/>
      <c r="E41" s="207">
        <v>2</v>
      </c>
      <c r="F41" s="419"/>
    </row>
    <row r="42" spans="1:6" s="5" customFormat="1" ht="22.5">
      <c r="B42" s="567" t="s">
        <v>792</v>
      </c>
      <c r="C42" s="116" t="s">
        <v>38</v>
      </c>
      <c r="D42" s="185"/>
      <c r="E42" s="207">
        <v>3</v>
      </c>
      <c r="F42" s="419"/>
    </row>
    <row r="43" spans="1:6" s="5" customFormat="1" ht="22.5">
      <c r="B43" s="567" t="s">
        <v>788</v>
      </c>
      <c r="C43" s="116" t="s">
        <v>38</v>
      </c>
      <c r="D43" s="185"/>
      <c r="E43" s="207">
        <v>2</v>
      </c>
      <c r="F43" s="419"/>
    </row>
    <row r="44" spans="1:6" s="5" customFormat="1">
      <c r="B44" s="567" t="s">
        <v>793</v>
      </c>
      <c r="C44" s="116" t="s">
        <v>38</v>
      </c>
      <c r="D44" s="185"/>
      <c r="E44" s="207">
        <v>3</v>
      </c>
      <c r="F44" s="419"/>
    </row>
    <row r="45" spans="1:6" s="5" customFormat="1">
      <c r="B45" s="567" t="s">
        <v>779</v>
      </c>
      <c r="C45" s="116" t="s">
        <v>38</v>
      </c>
      <c r="D45" s="185"/>
      <c r="E45" s="207">
        <v>1</v>
      </c>
      <c r="F45" s="419"/>
    </row>
    <row r="46" spans="1:6" s="5" customFormat="1" ht="22.5">
      <c r="B46" s="567" t="s">
        <v>770</v>
      </c>
      <c r="C46" s="116" t="s">
        <v>38</v>
      </c>
      <c r="D46" s="185"/>
      <c r="E46" s="207">
        <v>1</v>
      </c>
      <c r="F46" s="419"/>
    </row>
    <row r="47" spans="1:6" s="5" customFormat="1">
      <c r="B47" s="567" t="s">
        <v>771</v>
      </c>
      <c r="C47" s="116" t="s">
        <v>38</v>
      </c>
      <c r="D47" s="185"/>
      <c r="E47" s="207">
        <v>9</v>
      </c>
      <c r="F47" s="419"/>
    </row>
    <row r="48" spans="1:6" s="5" customFormat="1">
      <c r="B48" s="567" t="s">
        <v>781</v>
      </c>
      <c r="C48" s="116" t="s">
        <v>38</v>
      </c>
      <c r="D48" s="185"/>
      <c r="E48" s="207">
        <v>7</v>
      </c>
      <c r="F48" s="419"/>
    </row>
    <row r="49" spans="2:13" s="5" customFormat="1" ht="13.5" customHeight="1">
      <c r="B49" s="567" t="s">
        <v>772</v>
      </c>
      <c r="C49" s="116" t="s">
        <v>38</v>
      </c>
      <c r="D49" s="185"/>
      <c r="E49" s="207">
        <v>8</v>
      </c>
      <c r="F49" s="419"/>
    </row>
    <row r="50" spans="2:13" s="5" customFormat="1" ht="13.5" customHeight="1">
      <c r="B50" s="567" t="s">
        <v>795</v>
      </c>
      <c r="C50" s="116" t="s">
        <v>38</v>
      </c>
      <c r="D50" s="185"/>
      <c r="E50" s="207">
        <v>1</v>
      </c>
      <c r="F50" s="419"/>
    </row>
    <row r="51" spans="2:13" s="5" customFormat="1">
      <c r="B51" s="567" t="s">
        <v>773</v>
      </c>
      <c r="C51" s="116" t="s">
        <v>38</v>
      </c>
      <c r="D51" s="185"/>
      <c r="E51" s="207">
        <v>1</v>
      </c>
      <c r="F51" s="419"/>
    </row>
    <row r="52" spans="2:13" s="5" customFormat="1" ht="11.25" customHeight="1">
      <c r="B52" s="567" t="s">
        <v>780</v>
      </c>
      <c r="C52" s="569" t="s">
        <v>38</v>
      </c>
      <c r="D52" s="570"/>
      <c r="E52" s="571">
        <v>1</v>
      </c>
      <c r="F52" s="419"/>
    </row>
    <row r="53" spans="2:13" s="5" customFormat="1" ht="11.25" customHeight="1">
      <c r="B53" s="567" t="s">
        <v>794</v>
      </c>
      <c r="C53" s="116" t="s">
        <v>38</v>
      </c>
      <c r="D53" s="185"/>
      <c r="E53" s="207">
        <v>1</v>
      </c>
      <c r="F53" s="419"/>
    </row>
    <row r="54" spans="2:13" s="5" customFormat="1">
      <c r="B54" s="567" t="s">
        <v>775</v>
      </c>
      <c r="C54" s="116" t="s">
        <v>38</v>
      </c>
      <c r="D54" s="185"/>
      <c r="E54" s="207">
        <v>6</v>
      </c>
      <c r="F54" s="419"/>
    </row>
    <row r="55" spans="2:13" s="176" customFormat="1" ht="12.75" customHeight="1">
      <c r="B55" s="567" t="s">
        <v>776</v>
      </c>
      <c r="C55" s="569" t="s">
        <v>38</v>
      </c>
      <c r="D55" s="570"/>
      <c r="E55" s="571">
        <v>6</v>
      </c>
      <c r="F55" s="419"/>
      <c r="G55" s="576"/>
      <c r="H55" s="11"/>
      <c r="I55" s="13"/>
      <c r="J55" s="13"/>
      <c r="K55" s="13"/>
      <c r="L55" s="13"/>
      <c r="M55" s="13"/>
    </row>
    <row r="56" spans="2:13" s="5" customFormat="1" ht="12" customHeight="1">
      <c r="B56" s="567" t="s">
        <v>777</v>
      </c>
      <c r="C56" s="116" t="s">
        <v>38</v>
      </c>
      <c r="D56" s="185"/>
      <c r="E56" s="207">
        <v>1</v>
      </c>
      <c r="F56" s="419"/>
      <c r="G56" s="576"/>
      <c r="H56" s="13"/>
      <c r="I56" s="13"/>
      <c r="J56" s="13"/>
      <c r="K56" s="13"/>
      <c r="L56" s="13"/>
      <c r="M56" s="13"/>
    </row>
    <row r="57" spans="2:13" s="5" customFormat="1" ht="13.5" customHeight="1">
      <c r="B57" s="567" t="s">
        <v>782</v>
      </c>
      <c r="C57" s="116" t="s">
        <v>38</v>
      </c>
      <c r="D57" s="185"/>
      <c r="E57" s="207">
        <v>1</v>
      </c>
      <c r="F57" s="419"/>
      <c r="G57" s="576"/>
      <c r="H57" s="13"/>
      <c r="I57" s="13"/>
      <c r="J57" s="13"/>
      <c r="K57" s="13"/>
      <c r="L57" s="13"/>
      <c r="M57" s="13"/>
    </row>
    <row r="58" spans="2:13" s="5" customFormat="1" ht="13.5" customHeight="1">
      <c r="B58" s="567" t="s">
        <v>783</v>
      </c>
      <c r="C58" s="116" t="s">
        <v>38</v>
      </c>
      <c r="D58" s="185"/>
      <c r="E58" s="207">
        <v>1</v>
      </c>
      <c r="F58" s="419"/>
      <c r="G58" s="576"/>
      <c r="H58" s="13"/>
      <c r="I58" s="13"/>
      <c r="J58" s="13"/>
      <c r="K58" s="13"/>
      <c r="L58" s="13"/>
      <c r="M58" s="13"/>
    </row>
    <row r="59" spans="2:13" s="5" customFormat="1" ht="22.5">
      <c r="B59" s="567" t="s">
        <v>796</v>
      </c>
      <c r="C59" s="577"/>
      <c r="D59" s="578"/>
      <c r="E59" s="579"/>
      <c r="F59" s="572"/>
    </row>
    <row r="60" spans="2:13" s="5" customFormat="1" ht="22.5">
      <c r="B60" s="567" t="s">
        <v>797</v>
      </c>
      <c r="C60" s="577"/>
      <c r="D60" s="578"/>
      <c r="E60" s="579"/>
      <c r="F60" s="572"/>
    </row>
    <row r="61" spans="2:13" s="5" customFormat="1">
      <c r="B61" s="567" t="s">
        <v>798</v>
      </c>
      <c r="C61" s="116" t="s">
        <v>38</v>
      </c>
      <c r="D61" s="185"/>
      <c r="E61" s="207">
        <v>1</v>
      </c>
      <c r="F61" s="572"/>
    </row>
    <row r="62" spans="2:13" s="5" customFormat="1">
      <c r="B62" s="567" t="s">
        <v>799</v>
      </c>
      <c r="C62" s="116" t="s">
        <v>38</v>
      </c>
      <c r="D62" s="185"/>
      <c r="E62" s="207">
        <v>1</v>
      </c>
      <c r="F62" s="572"/>
    </row>
    <row r="63" spans="2:13" s="5" customFormat="1">
      <c r="B63" s="567" t="s">
        <v>803</v>
      </c>
      <c r="C63" s="116" t="s">
        <v>47</v>
      </c>
      <c r="D63" s="185"/>
      <c r="E63" s="207">
        <v>1</v>
      </c>
      <c r="F63" s="572"/>
    </row>
    <row r="64" spans="2:13" s="5" customFormat="1" ht="14.25" customHeight="1">
      <c r="B64" s="420" t="s">
        <v>786</v>
      </c>
      <c r="C64" s="426" t="s">
        <v>47</v>
      </c>
      <c r="D64" s="427"/>
      <c r="E64" s="428">
        <v>1</v>
      </c>
      <c r="F64" s="429"/>
    </row>
    <row r="65" spans="1:13" s="176" customFormat="1" ht="11.25">
      <c r="B65" s="11"/>
      <c r="C65" s="12"/>
      <c r="D65" s="186"/>
      <c r="E65" s="209"/>
      <c r="F65" s="208"/>
      <c r="G65" s="576"/>
      <c r="H65" s="13"/>
      <c r="I65" s="13"/>
      <c r="J65" s="13"/>
      <c r="K65" s="13"/>
      <c r="L65" s="13"/>
      <c r="M65" s="13"/>
    </row>
    <row r="66" spans="1:13" s="5" customFormat="1" ht="70.5" customHeight="1">
      <c r="A66" s="371" t="s">
        <v>439</v>
      </c>
      <c r="B66" s="430" t="s">
        <v>119</v>
      </c>
      <c r="C66" s="425" t="s">
        <v>47</v>
      </c>
      <c r="D66" s="412">
        <v>0</v>
      </c>
      <c r="E66" s="394">
        <v>1</v>
      </c>
      <c r="F66" s="413">
        <f>PRODUCT(E66,D66)</f>
        <v>0</v>
      </c>
    </row>
    <row r="67" spans="1:13" s="5" customFormat="1">
      <c r="A67" s="6"/>
      <c r="B67" s="46"/>
      <c r="C67" s="76"/>
      <c r="D67" s="184"/>
      <c r="E67" s="188"/>
      <c r="F67" s="189"/>
    </row>
    <row r="68" spans="1:13" s="5" customFormat="1" ht="22.5">
      <c r="B68" s="414" t="s">
        <v>800</v>
      </c>
      <c r="C68" s="573" t="s">
        <v>38</v>
      </c>
      <c r="D68" s="574"/>
      <c r="E68" s="575">
        <v>1</v>
      </c>
      <c r="F68" s="418"/>
    </row>
    <row r="69" spans="1:13" s="5" customFormat="1">
      <c r="B69" s="567" t="s">
        <v>634</v>
      </c>
      <c r="C69" s="569" t="s">
        <v>38</v>
      </c>
      <c r="D69" s="570"/>
      <c r="E69" s="571">
        <v>3</v>
      </c>
      <c r="F69" s="419"/>
    </row>
    <row r="70" spans="1:13" s="5" customFormat="1" ht="22.5">
      <c r="B70" s="567" t="s">
        <v>623</v>
      </c>
      <c r="C70" s="569" t="s">
        <v>38</v>
      </c>
      <c r="D70" s="570"/>
      <c r="E70" s="571">
        <v>1</v>
      </c>
      <c r="F70" s="419"/>
    </row>
    <row r="71" spans="1:13" s="5" customFormat="1" ht="13.5" customHeight="1">
      <c r="B71" s="567" t="s">
        <v>624</v>
      </c>
      <c r="C71" s="569" t="s">
        <v>38</v>
      </c>
      <c r="D71" s="570"/>
      <c r="E71" s="571">
        <v>1</v>
      </c>
      <c r="F71" s="419"/>
    </row>
    <row r="72" spans="1:13" s="176" customFormat="1" ht="13.5" customHeight="1">
      <c r="B72" s="567" t="s">
        <v>771</v>
      </c>
      <c r="C72" s="116" t="s">
        <v>38</v>
      </c>
      <c r="D72" s="185"/>
      <c r="E72" s="207">
        <v>1</v>
      </c>
      <c r="F72" s="419"/>
      <c r="G72" s="576"/>
      <c r="H72" s="13"/>
      <c r="I72" s="13"/>
      <c r="J72" s="13"/>
      <c r="K72" s="13"/>
      <c r="L72" s="13"/>
      <c r="M72" s="13"/>
    </row>
    <row r="73" spans="1:13" s="5" customFormat="1" ht="13.5" customHeight="1">
      <c r="B73" s="567" t="s">
        <v>781</v>
      </c>
      <c r="C73" s="116" t="s">
        <v>38</v>
      </c>
      <c r="D73" s="185"/>
      <c r="E73" s="207">
        <v>23</v>
      </c>
      <c r="F73" s="419"/>
    </row>
    <row r="74" spans="1:13" s="5" customFormat="1" ht="13.5" customHeight="1">
      <c r="B74" s="567" t="s">
        <v>772</v>
      </c>
      <c r="C74" s="116" t="s">
        <v>38</v>
      </c>
      <c r="D74" s="185"/>
      <c r="E74" s="207">
        <v>2</v>
      </c>
      <c r="F74" s="419"/>
    </row>
    <row r="75" spans="1:13" s="5" customFormat="1" ht="13.5" customHeight="1">
      <c r="B75" s="567" t="s">
        <v>795</v>
      </c>
      <c r="C75" s="116" t="s">
        <v>38</v>
      </c>
      <c r="D75" s="185"/>
      <c r="E75" s="207">
        <v>1</v>
      </c>
      <c r="F75" s="419"/>
    </row>
    <row r="76" spans="1:13" s="5" customFormat="1" ht="13.5" customHeight="1">
      <c r="B76" s="567" t="s">
        <v>801</v>
      </c>
      <c r="C76" s="569" t="s">
        <v>38</v>
      </c>
      <c r="D76" s="570"/>
      <c r="E76" s="571">
        <v>2</v>
      </c>
      <c r="F76" s="419"/>
    </row>
    <row r="77" spans="1:13" s="5" customFormat="1">
      <c r="B77" s="567" t="s">
        <v>775</v>
      </c>
      <c r="C77" s="116" t="s">
        <v>38</v>
      </c>
      <c r="D77" s="185"/>
      <c r="E77" s="207">
        <v>54</v>
      </c>
      <c r="F77" s="419"/>
    </row>
    <row r="78" spans="1:13" s="5" customFormat="1">
      <c r="B78" s="567" t="s">
        <v>802</v>
      </c>
      <c r="C78" s="116" t="s">
        <v>38</v>
      </c>
      <c r="D78" s="185"/>
      <c r="E78" s="207">
        <v>1</v>
      </c>
      <c r="F78" s="419"/>
    </row>
    <row r="79" spans="1:13" s="5" customFormat="1">
      <c r="B79" s="567" t="s">
        <v>784</v>
      </c>
      <c r="C79" s="116" t="s">
        <v>38</v>
      </c>
      <c r="D79" s="185"/>
      <c r="E79" s="207">
        <v>1</v>
      </c>
      <c r="F79" s="419"/>
    </row>
    <row r="80" spans="1:13" s="5" customFormat="1">
      <c r="B80" s="567" t="s">
        <v>785</v>
      </c>
      <c r="C80" s="116" t="s">
        <v>38</v>
      </c>
      <c r="D80" s="185"/>
      <c r="E80" s="207">
        <v>1</v>
      </c>
      <c r="F80" s="419"/>
    </row>
    <row r="81" spans="1:6" s="5" customFormat="1">
      <c r="B81" s="567" t="s">
        <v>803</v>
      </c>
      <c r="C81" s="116" t="s">
        <v>47</v>
      </c>
      <c r="D81" s="185"/>
      <c r="E81" s="207">
        <v>1</v>
      </c>
      <c r="F81" s="572"/>
    </row>
    <row r="82" spans="1:6" s="5" customFormat="1">
      <c r="B82" s="420" t="s">
        <v>786</v>
      </c>
      <c r="C82" s="426" t="s">
        <v>47</v>
      </c>
      <c r="D82" s="427"/>
      <c r="E82" s="428">
        <v>1</v>
      </c>
      <c r="F82" s="429"/>
    </row>
    <row r="83" spans="1:6" s="5" customFormat="1">
      <c r="B83" s="11"/>
      <c r="C83" s="76"/>
      <c r="D83" s="184"/>
      <c r="E83" s="188"/>
      <c r="F83" s="189"/>
    </row>
    <row r="84" spans="1:6" s="5" customFormat="1" ht="67.5">
      <c r="A84" s="371" t="s">
        <v>519</v>
      </c>
      <c r="B84" s="430" t="s">
        <v>523</v>
      </c>
      <c r="C84" s="425" t="s">
        <v>47</v>
      </c>
      <c r="D84" s="412">
        <v>0</v>
      </c>
      <c r="E84" s="394">
        <v>1</v>
      </c>
      <c r="F84" s="413">
        <f>PRODUCT(E84,D84)</f>
        <v>0</v>
      </c>
    </row>
    <row r="85" spans="1:6" s="5" customFormat="1">
      <c r="A85" s="6"/>
      <c r="B85" s="46"/>
      <c r="C85" s="76"/>
      <c r="D85" s="184"/>
      <c r="E85" s="188"/>
      <c r="F85" s="189"/>
    </row>
    <row r="86" spans="1:6" s="5" customFormat="1" ht="22.5">
      <c r="B86" s="414" t="s">
        <v>800</v>
      </c>
      <c r="C86" s="573" t="s">
        <v>38</v>
      </c>
      <c r="D86" s="574"/>
      <c r="E86" s="575">
        <v>1</v>
      </c>
      <c r="F86" s="418"/>
    </row>
    <row r="87" spans="1:6" s="5" customFormat="1">
      <c r="B87" s="567" t="s">
        <v>634</v>
      </c>
      <c r="C87" s="569" t="s">
        <v>38</v>
      </c>
      <c r="D87" s="570"/>
      <c r="E87" s="571">
        <v>3</v>
      </c>
      <c r="F87" s="419"/>
    </row>
    <row r="88" spans="1:6" s="5" customFormat="1" ht="22.5">
      <c r="B88" s="567" t="s">
        <v>623</v>
      </c>
      <c r="C88" s="569" t="s">
        <v>38</v>
      </c>
      <c r="D88" s="570"/>
      <c r="E88" s="571">
        <v>1</v>
      </c>
      <c r="F88" s="419"/>
    </row>
    <row r="89" spans="1:6" s="5" customFormat="1" ht="12.75" customHeight="1">
      <c r="B89" s="567" t="s">
        <v>624</v>
      </c>
      <c r="C89" s="569" t="s">
        <v>38</v>
      </c>
      <c r="D89" s="570"/>
      <c r="E89" s="571">
        <v>1</v>
      </c>
      <c r="F89" s="419"/>
    </row>
    <row r="90" spans="1:6" s="5" customFormat="1" ht="13.5" customHeight="1">
      <c r="B90" s="567" t="s">
        <v>771</v>
      </c>
      <c r="C90" s="116" t="s">
        <v>38</v>
      </c>
      <c r="D90" s="185"/>
      <c r="E90" s="207">
        <v>1</v>
      </c>
      <c r="F90" s="419"/>
    </row>
    <row r="91" spans="1:6" s="3" customFormat="1" ht="13.5" customHeight="1">
      <c r="B91" s="567" t="s">
        <v>781</v>
      </c>
      <c r="C91" s="116" t="s">
        <v>38</v>
      </c>
      <c r="D91" s="185"/>
      <c r="E91" s="207">
        <v>20</v>
      </c>
      <c r="F91" s="419"/>
    </row>
    <row r="92" spans="1:6" s="5" customFormat="1" ht="13.5" customHeight="1">
      <c r="B92" s="567" t="s">
        <v>772</v>
      </c>
      <c r="C92" s="116" t="s">
        <v>38</v>
      </c>
      <c r="D92" s="185"/>
      <c r="E92" s="207">
        <v>2</v>
      </c>
      <c r="F92" s="419"/>
    </row>
    <row r="93" spans="1:6" s="5" customFormat="1">
      <c r="B93" s="567" t="s">
        <v>801</v>
      </c>
      <c r="C93" s="569" t="s">
        <v>38</v>
      </c>
      <c r="D93" s="570"/>
      <c r="E93" s="571">
        <v>2</v>
      </c>
      <c r="F93" s="419"/>
    </row>
    <row r="94" spans="1:6" s="5" customFormat="1">
      <c r="B94" s="567" t="s">
        <v>795</v>
      </c>
      <c r="C94" s="116" t="s">
        <v>38</v>
      </c>
      <c r="D94" s="185"/>
      <c r="E94" s="207">
        <v>1</v>
      </c>
      <c r="F94" s="419"/>
    </row>
    <row r="95" spans="1:6" s="3" customFormat="1">
      <c r="B95" s="567" t="s">
        <v>775</v>
      </c>
      <c r="C95" s="116" t="s">
        <v>38</v>
      </c>
      <c r="D95" s="185"/>
      <c r="E95" s="207">
        <v>54</v>
      </c>
      <c r="F95" s="419"/>
    </row>
    <row r="96" spans="1:6" s="3" customFormat="1">
      <c r="B96" s="567" t="s">
        <v>802</v>
      </c>
      <c r="C96" s="116" t="s">
        <v>38</v>
      </c>
      <c r="D96" s="185"/>
      <c r="E96" s="207">
        <v>1</v>
      </c>
      <c r="F96" s="419"/>
    </row>
    <row r="97" spans="1:6" s="3" customFormat="1">
      <c r="B97" s="567" t="s">
        <v>804</v>
      </c>
      <c r="C97" s="116" t="s">
        <v>38</v>
      </c>
      <c r="D97" s="185"/>
      <c r="E97" s="207">
        <v>1</v>
      </c>
      <c r="F97" s="419"/>
    </row>
    <row r="98" spans="1:6" s="3" customFormat="1">
      <c r="B98" s="567" t="s">
        <v>803</v>
      </c>
      <c r="C98" s="116" t="s">
        <v>47</v>
      </c>
      <c r="D98" s="185"/>
      <c r="E98" s="207">
        <v>1</v>
      </c>
      <c r="F98" s="572"/>
    </row>
    <row r="99" spans="1:6">
      <c r="B99" s="420" t="s">
        <v>786</v>
      </c>
      <c r="C99" s="426" t="s">
        <v>47</v>
      </c>
      <c r="D99" s="427"/>
      <c r="E99" s="428">
        <v>1</v>
      </c>
      <c r="F99" s="429"/>
    </row>
    <row r="100" spans="1:6">
      <c r="B100" s="117"/>
      <c r="C100" s="118"/>
      <c r="D100" s="187"/>
      <c r="E100" s="211"/>
    </row>
    <row r="101" spans="1:6" ht="56.25">
      <c r="A101" s="371" t="s">
        <v>819</v>
      </c>
      <c r="B101" s="436" t="s">
        <v>528</v>
      </c>
      <c r="C101" s="437" t="s">
        <v>47</v>
      </c>
      <c r="D101" s="412">
        <v>0</v>
      </c>
      <c r="E101" s="394">
        <v>1</v>
      </c>
      <c r="F101" s="413">
        <f>PRODUCT(E101,D101)</f>
        <v>0</v>
      </c>
    </row>
    <row r="102" spans="1:6">
      <c r="B102" s="117"/>
      <c r="C102" s="118"/>
      <c r="D102" s="187"/>
      <c r="E102" s="211"/>
    </row>
    <row r="103" spans="1:6" ht="22.5">
      <c r="B103" s="414" t="s">
        <v>806</v>
      </c>
      <c r="C103" s="573" t="s">
        <v>38</v>
      </c>
      <c r="D103" s="574"/>
      <c r="E103" s="575">
        <v>1</v>
      </c>
      <c r="F103" s="418"/>
    </row>
    <row r="104" spans="1:6">
      <c r="B104" s="567" t="s">
        <v>805</v>
      </c>
      <c r="C104" s="569" t="s">
        <v>38</v>
      </c>
      <c r="D104" s="570"/>
      <c r="E104" s="571">
        <v>3</v>
      </c>
      <c r="F104" s="440"/>
    </row>
    <row r="105" spans="1:6" ht="22.5">
      <c r="B105" s="567" t="s">
        <v>623</v>
      </c>
      <c r="C105" s="569" t="s">
        <v>38</v>
      </c>
      <c r="D105" s="570"/>
      <c r="E105" s="571">
        <v>1</v>
      </c>
      <c r="F105" s="440"/>
    </row>
    <row r="106" spans="1:6">
      <c r="B106" s="567" t="s">
        <v>771</v>
      </c>
      <c r="C106" s="116" t="s">
        <v>38</v>
      </c>
      <c r="D106" s="185"/>
      <c r="E106" s="207">
        <v>1</v>
      </c>
      <c r="F106" s="419"/>
    </row>
    <row r="107" spans="1:6">
      <c r="B107" s="567" t="s">
        <v>781</v>
      </c>
      <c r="C107" s="116" t="s">
        <v>38</v>
      </c>
      <c r="D107" s="185"/>
      <c r="E107" s="207">
        <v>32</v>
      </c>
      <c r="F107" s="419"/>
    </row>
    <row r="108" spans="1:6">
      <c r="B108" s="567" t="s">
        <v>772</v>
      </c>
      <c r="C108" s="116" t="s">
        <v>38</v>
      </c>
      <c r="D108" s="185"/>
      <c r="E108" s="207">
        <v>4</v>
      </c>
      <c r="F108" s="419"/>
    </row>
    <row r="109" spans="1:6">
      <c r="B109" s="567" t="s">
        <v>795</v>
      </c>
      <c r="C109" s="116" t="s">
        <v>38</v>
      </c>
      <c r="D109" s="185"/>
      <c r="E109" s="207">
        <v>1</v>
      </c>
      <c r="F109" s="419"/>
    </row>
    <row r="110" spans="1:6">
      <c r="B110" s="567" t="s">
        <v>801</v>
      </c>
      <c r="C110" s="569" t="s">
        <v>38</v>
      </c>
      <c r="D110" s="570"/>
      <c r="E110" s="571">
        <v>2</v>
      </c>
      <c r="F110" s="419"/>
    </row>
    <row r="111" spans="1:6">
      <c r="B111" s="567" t="s">
        <v>775</v>
      </c>
      <c r="C111" s="116" t="s">
        <v>38</v>
      </c>
      <c r="D111" s="185"/>
      <c r="E111" s="207">
        <v>25</v>
      </c>
      <c r="F111" s="419"/>
    </row>
    <row r="112" spans="1:6">
      <c r="B112" s="567" t="s">
        <v>774</v>
      </c>
      <c r="C112" s="116" t="s">
        <v>38</v>
      </c>
      <c r="D112" s="185"/>
      <c r="E112" s="207">
        <v>2</v>
      </c>
      <c r="F112" s="419"/>
    </row>
    <row r="113" spans="1:6" ht="22.5">
      <c r="B113" s="567" t="s">
        <v>807</v>
      </c>
      <c r="C113" s="577"/>
      <c r="D113" s="578"/>
      <c r="E113" s="579"/>
      <c r="F113" s="419"/>
    </row>
    <row r="114" spans="1:6" ht="22.5">
      <c r="B114" s="567" t="s">
        <v>808</v>
      </c>
      <c r="C114" s="577"/>
      <c r="D114" s="578"/>
      <c r="E114" s="579"/>
      <c r="F114" s="419"/>
    </row>
    <row r="115" spans="1:6">
      <c r="B115" s="567" t="s">
        <v>798</v>
      </c>
      <c r="C115" s="116" t="s">
        <v>38</v>
      </c>
      <c r="D115" s="185"/>
      <c r="E115" s="207">
        <v>1</v>
      </c>
      <c r="F115" s="419"/>
    </row>
    <row r="116" spans="1:6" ht="22.5">
      <c r="B116" s="567" t="s">
        <v>809</v>
      </c>
      <c r="C116" s="116"/>
      <c r="D116" s="185"/>
      <c r="E116" s="207"/>
      <c r="F116" s="419"/>
    </row>
    <row r="117" spans="1:6">
      <c r="B117" s="567" t="s">
        <v>802</v>
      </c>
      <c r="C117" s="116" t="s">
        <v>38</v>
      </c>
      <c r="D117" s="185"/>
      <c r="E117" s="207">
        <v>2</v>
      </c>
      <c r="F117" s="419"/>
    </row>
    <row r="118" spans="1:6">
      <c r="B118" s="567" t="s">
        <v>804</v>
      </c>
      <c r="C118" s="116" t="s">
        <v>38</v>
      </c>
      <c r="D118" s="185"/>
      <c r="E118" s="207">
        <v>2</v>
      </c>
      <c r="F118" s="419"/>
    </row>
    <row r="119" spans="1:6">
      <c r="B119" s="567" t="s">
        <v>803</v>
      </c>
      <c r="C119" s="116" t="s">
        <v>47</v>
      </c>
      <c r="D119" s="185"/>
      <c r="E119" s="207">
        <v>1</v>
      </c>
      <c r="F119" s="572"/>
    </row>
    <row r="120" spans="1:6">
      <c r="B120" s="420" t="s">
        <v>786</v>
      </c>
      <c r="C120" s="426" t="s">
        <v>47</v>
      </c>
      <c r="D120" s="427"/>
      <c r="E120" s="428">
        <v>1</v>
      </c>
      <c r="F120" s="429"/>
    </row>
    <row r="121" spans="1:6">
      <c r="B121" s="117"/>
      <c r="C121" s="118"/>
      <c r="D121" s="187"/>
      <c r="E121" s="211"/>
    </row>
    <row r="122" spans="1:6" ht="56.25">
      <c r="A122" s="371" t="s">
        <v>820</v>
      </c>
      <c r="B122" s="436" t="s">
        <v>529</v>
      </c>
      <c r="C122" s="437" t="s">
        <v>47</v>
      </c>
      <c r="D122" s="412">
        <v>0</v>
      </c>
      <c r="E122" s="394">
        <v>1</v>
      </c>
      <c r="F122" s="413">
        <f>PRODUCT(E122,D122)</f>
        <v>0</v>
      </c>
    </row>
    <row r="123" spans="1:6">
      <c r="B123" s="117"/>
      <c r="C123" s="118"/>
      <c r="D123" s="187"/>
      <c r="E123" s="211"/>
    </row>
    <row r="124" spans="1:6" ht="22.5">
      <c r="B124" s="414" t="s">
        <v>806</v>
      </c>
      <c r="C124" s="573" t="s">
        <v>38</v>
      </c>
      <c r="D124" s="574"/>
      <c r="E124" s="575">
        <v>1</v>
      </c>
      <c r="F124" s="418"/>
    </row>
    <row r="125" spans="1:6">
      <c r="B125" s="567" t="s">
        <v>805</v>
      </c>
      <c r="C125" s="569" t="s">
        <v>38</v>
      </c>
      <c r="D125" s="570"/>
      <c r="E125" s="571">
        <v>3</v>
      </c>
      <c r="F125" s="440"/>
    </row>
    <row r="126" spans="1:6" ht="22.5">
      <c r="B126" s="567" t="s">
        <v>623</v>
      </c>
      <c r="C126" s="569" t="s">
        <v>38</v>
      </c>
      <c r="D126" s="570"/>
      <c r="E126" s="571">
        <v>1</v>
      </c>
      <c r="F126" s="440"/>
    </row>
    <row r="127" spans="1:6">
      <c r="B127" s="567" t="s">
        <v>771</v>
      </c>
      <c r="C127" s="116" t="s">
        <v>38</v>
      </c>
      <c r="D127" s="185"/>
      <c r="E127" s="207">
        <v>1</v>
      </c>
      <c r="F127" s="419"/>
    </row>
    <row r="128" spans="1:6">
      <c r="B128" s="567" t="s">
        <v>781</v>
      </c>
      <c r="C128" s="116" t="s">
        <v>38</v>
      </c>
      <c r="D128" s="185"/>
      <c r="E128" s="207">
        <v>26</v>
      </c>
      <c r="F128" s="419"/>
    </row>
    <row r="129" spans="1:6">
      <c r="B129" s="567" t="s">
        <v>772</v>
      </c>
      <c r="C129" s="116" t="s">
        <v>38</v>
      </c>
      <c r="D129" s="185"/>
      <c r="E129" s="207">
        <v>4</v>
      </c>
      <c r="F129" s="419"/>
    </row>
    <row r="130" spans="1:6">
      <c r="B130" s="567" t="s">
        <v>795</v>
      </c>
      <c r="C130" s="116" t="s">
        <v>38</v>
      </c>
      <c r="D130" s="185"/>
      <c r="E130" s="207">
        <v>1</v>
      </c>
      <c r="F130" s="419"/>
    </row>
    <row r="131" spans="1:6">
      <c r="B131" s="567" t="s">
        <v>775</v>
      </c>
      <c r="C131" s="116" t="s">
        <v>38</v>
      </c>
      <c r="D131" s="185"/>
      <c r="E131" s="207">
        <v>35</v>
      </c>
      <c r="F131" s="419"/>
    </row>
    <row r="132" spans="1:6" ht="22.5">
      <c r="B132" s="567" t="s">
        <v>808</v>
      </c>
      <c r="C132" s="577"/>
      <c r="D132" s="578"/>
      <c r="E132" s="579"/>
      <c r="F132" s="419"/>
    </row>
    <row r="133" spans="1:6">
      <c r="B133" s="567" t="s">
        <v>798</v>
      </c>
      <c r="C133" s="116" t="s">
        <v>38</v>
      </c>
      <c r="D133" s="185"/>
      <c r="E133" s="207">
        <v>1</v>
      </c>
      <c r="F133" s="419"/>
    </row>
    <row r="134" spans="1:6">
      <c r="B134" s="567" t="s">
        <v>803</v>
      </c>
      <c r="C134" s="116" t="s">
        <v>47</v>
      </c>
      <c r="D134" s="185"/>
      <c r="E134" s="207">
        <v>1</v>
      </c>
      <c r="F134" s="572"/>
    </row>
    <row r="135" spans="1:6">
      <c r="B135" s="420" t="s">
        <v>786</v>
      </c>
      <c r="C135" s="426" t="s">
        <v>47</v>
      </c>
      <c r="D135" s="427"/>
      <c r="E135" s="428">
        <v>1</v>
      </c>
      <c r="F135" s="429"/>
    </row>
    <row r="136" spans="1:6">
      <c r="B136" s="117"/>
      <c r="C136" s="118"/>
      <c r="D136" s="187"/>
      <c r="E136" s="211"/>
    </row>
    <row r="137" spans="1:6" ht="67.5">
      <c r="A137" s="371" t="s">
        <v>524</v>
      </c>
      <c r="B137" s="436" t="s">
        <v>530</v>
      </c>
      <c r="C137" s="437" t="s">
        <v>47</v>
      </c>
      <c r="D137" s="412">
        <v>0</v>
      </c>
      <c r="E137" s="394">
        <v>1</v>
      </c>
      <c r="F137" s="413">
        <f>PRODUCT(E137,D137)</f>
        <v>0</v>
      </c>
    </row>
    <row r="138" spans="1:6">
      <c r="B138" s="117"/>
      <c r="C138" s="118"/>
      <c r="D138" s="187"/>
      <c r="E138" s="211"/>
    </row>
    <row r="139" spans="1:6">
      <c r="B139" s="441" t="s">
        <v>520</v>
      </c>
      <c r="C139" s="442" t="s">
        <v>47</v>
      </c>
      <c r="D139" s="443"/>
      <c r="E139" s="444">
        <v>1</v>
      </c>
      <c r="F139" s="439"/>
    </row>
    <row r="140" spans="1:6">
      <c r="B140" s="567" t="s">
        <v>636</v>
      </c>
      <c r="C140" s="569" t="s">
        <v>38</v>
      </c>
      <c r="D140" s="570"/>
      <c r="E140" s="571">
        <v>3</v>
      </c>
      <c r="F140" s="440"/>
    </row>
    <row r="141" spans="1:6" ht="22.5">
      <c r="B141" s="567" t="s">
        <v>623</v>
      </c>
      <c r="C141" s="569" t="s">
        <v>38</v>
      </c>
      <c r="D141" s="570"/>
      <c r="E141" s="571">
        <v>1</v>
      </c>
      <c r="F141" s="440"/>
    </row>
    <row r="142" spans="1:6" ht="22.5">
      <c r="B142" s="567" t="s">
        <v>628</v>
      </c>
      <c r="C142" s="569" t="s">
        <v>38</v>
      </c>
      <c r="D142" s="570"/>
      <c r="E142" s="571">
        <v>1</v>
      </c>
      <c r="F142" s="440"/>
    </row>
    <row r="143" spans="1:6" ht="11.25" customHeight="1">
      <c r="B143" s="567" t="s">
        <v>624</v>
      </c>
      <c r="C143" s="569" t="s">
        <v>38</v>
      </c>
      <c r="D143" s="570"/>
      <c r="E143" s="571">
        <v>1</v>
      </c>
      <c r="F143" s="440"/>
    </row>
    <row r="144" spans="1:6" ht="13.5" customHeight="1">
      <c r="B144" s="567" t="s">
        <v>625</v>
      </c>
      <c r="C144" s="569" t="s">
        <v>38</v>
      </c>
      <c r="D144" s="570"/>
      <c r="E144" s="571">
        <v>3</v>
      </c>
      <c r="F144" s="440"/>
    </row>
    <row r="145" spans="1:6">
      <c r="B145" s="431" t="s">
        <v>521</v>
      </c>
      <c r="C145" s="432" t="s">
        <v>47</v>
      </c>
      <c r="D145" s="433"/>
      <c r="E145" s="434">
        <v>1</v>
      </c>
      <c r="F145" s="435"/>
    </row>
    <row r="146" spans="1:6">
      <c r="B146" s="117"/>
      <c r="C146" s="118"/>
      <c r="D146" s="187"/>
      <c r="E146" s="211"/>
    </row>
    <row r="147" spans="1:6" ht="58.5" customHeight="1">
      <c r="A147" s="371" t="s">
        <v>525</v>
      </c>
      <c r="B147" s="436" t="s">
        <v>531</v>
      </c>
      <c r="C147" s="437" t="s">
        <v>47</v>
      </c>
      <c r="D147" s="412">
        <v>0</v>
      </c>
      <c r="E147" s="394">
        <v>1</v>
      </c>
      <c r="F147" s="413">
        <f>PRODUCT(E147,D147)</f>
        <v>0</v>
      </c>
    </row>
    <row r="148" spans="1:6">
      <c r="B148" s="117"/>
      <c r="C148" s="118"/>
      <c r="D148" s="187"/>
      <c r="E148" s="211"/>
    </row>
    <row r="149" spans="1:6">
      <c r="B149" s="581" t="s">
        <v>636</v>
      </c>
      <c r="C149" s="582" t="s">
        <v>38</v>
      </c>
      <c r="D149" s="583"/>
      <c r="E149" s="584">
        <v>3</v>
      </c>
      <c r="F149" s="439"/>
    </row>
    <row r="150" spans="1:6" ht="22.5">
      <c r="B150" s="567" t="s">
        <v>623</v>
      </c>
      <c r="C150" s="569" t="s">
        <v>38</v>
      </c>
      <c r="D150" s="570"/>
      <c r="E150" s="571">
        <v>1</v>
      </c>
      <c r="F150" s="440"/>
    </row>
    <row r="151" spans="1:6" ht="22.5">
      <c r="B151" s="567" t="s">
        <v>628</v>
      </c>
      <c r="C151" s="569" t="s">
        <v>38</v>
      </c>
      <c r="D151" s="570"/>
      <c r="E151" s="571">
        <v>1</v>
      </c>
      <c r="F151" s="440"/>
    </row>
    <row r="152" spans="1:6" ht="22.5">
      <c r="B152" s="567" t="s">
        <v>624</v>
      </c>
      <c r="C152" s="569" t="s">
        <v>38</v>
      </c>
      <c r="D152" s="570"/>
      <c r="E152" s="571">
        <v>1</v>
      </c>
      <c r="F152" s="440"/>
    </row>
    <row r="153" spans="1:6" ht="13.5" customHeight="1">
      <c r="B153" s="567" t="s">
        <v>635</v>
      </c>
      <c r="C153" s="569" t="s">
        <v>38</v>
      </c>
      <c r="D153" s="570"/>
      <c r="E153" s="571">
        <v>3</v>
      </c>
      <c r="F153" s="440"/>
    </row>
    <row r="154" spans="1:6">
      <c r="B154" s="567" t="s">
        <v>633</v>
      </c>
      <c r="C154" s="569" t="s">
        <v>38</v>
      </c>
      <c r="D154" s="570"/>
      <c r="E154" s="571">
        <v>1</v>
      </c>
      <c r="F154" s="440"/>
    </row>
    <row r="155" spans="1:6" ht="13.5" customHeight="1">
      <c r="B155" s="567" t="s">
        <v>625</v>
      </c>
      <c r="C155" s="569" t="s">
        <v>38</v>
      </c>
      <c r="D155" s="570"/>
      <c r="E155" s="571">
        <v>3</v>
      </c>
      <c r="F155" s="440"/>
    </row>
    <row r="156" spans="1:6">
      <c r="B156" s="431" t="s">
        <v>521</v>
      </c>
      <c r="C156" s="432" t="s">
        <v>47</v>
      </c>
      <c r="D156" s="433"/>
      <c r="E156" s="434">
        <v>1</v>
      </c>
      <c r="F156" s="435"/>
    </row>
    <row r="157" spans="1:6">
      <c r="B157" s="117"/>
      <c r="C157" s="118"/>
      <c r="D157" s="187"/>
      <c r="E157" s="211"/>
    </row>
    <row r="158" spans="1:6" ht="56.25">
      <c r="A158" s="371" t="s">
        <v>817</v>
      </c>
      <c r="B158" s="436" t="s">
        <v>532</v>
      </c>
      <c r="C158" s="437" t="s">
        <v>47</v>
      </c>
      <c r="D158" s="412">
        <v>0</v>
      </c>
      <c r="E158" s="394">
        <v>1</v>
      </c>
      <c r="F158" s="413">
        <f>PRODUCT(E158,D158)</f>
        <v>0</v>
      </c>
    </row>
    <row r="159" spans="1:6">
      <c r="B159" s="117"/>
      <c r="C159" s="118"/>
      <c r="D159" s="187"/>
      <c r="E159" s="211"/>
    </row>
    <row r="160" spans="1:6">
      <c r="B160" s="581" t="s">
        <v>636</v>
      </c>
      <c r="C160" s="582" t="s">
        <v>38</v>
      </c>
      <c r="D160" s="583"/>
      <c r="E160" s="584">
        <v>3</v>
      </c>
      <c r="F160" s="439"/>
    </row>
    <row r="161" spans="1:6" ht="22.5">
      <c r="B161" s="567" t="s">
        <v>623</v>
      </c>
      <c r="C161" s="569" t="s">
        <v>38</v>
      </c>
      <c r="D161" s="570"/>
      <c r="E161" s="571">
        <v>1</v>
      </c>
      <c r="F161" s="440"/>
    </row>
    <row r="162" spans="1:6" ht="22.5">
      <c r="B162" s="567" t="s">
        <v>628</v>
      </c>
      <c r="C162" s="569" t="s">
        <v>38</v>
      </c>
      <c r="D162" s="570"/>
      <c r="E162" s="571">
        <v>1</v>
      </c>
      <c r="F162" s="440"/>
    </row>
    <row r="163" spans="1:6" ht="12.75" customHeight="1">
      <c r="B163" s="567" t="s">
        <v>624</v>
      </c>
      <c r="C163" s="569" t="s">
        <v>38</v>
      </c>
      <c r="D163" s="570"/>
      <c r="E163" s="571">
        <v>1</v>
      </c>
      <c r="F163" s="440"/>
    </row>
    <row r="164" spans="1:6" ht="13.5" customHeight="1">
      <c r="B164" s="567" t="s">
        <v>625</v>
      </c>
      <c r="C164" s="569" t="s">
        <v>38</v>
      </c>
      <c r="D164" s="570"/>
      <c r="E164" s="571">
        <v>10</v>
      </c>
      <c r="F164" s="440"/>
    </row>
    <row r="165" spans="1:6" ht="22.5">
      <c r="B165" s="567" t="s">
        <v>626</v>
      </c>
      <c r="C165" s="569" t="s">
        <v>38</v>
      </c>
      <c r="D165" s="570"/>
      <c r="E165" s="571">
        <v>2</v>
      </c>
      <c r="F165" s="440"/>
    </row>
    <row r="166" spans="1:6">
      <c r="B166" s="567" t="s">
        <v>803</v>
      </c>
      <c r="C166" s="116" t="s">
        <v>47</v>
      </c>
      <c r="D166" s="185"/>
      <c r="E166" s="207">
        <v>1</v>
      </c>
      <c r="F166" s="572"/>
    </row>
    <row r="167" spans="1:6">
      <c r="B167" s="431" t="s">
        <v>521</v>
      </c>
      <c r="C167" s="432" t="s">
        <v>47</v>
      </c>
      <c r="D167" s="433"/>
      <c r="E167" s="434">
        <v>1</v>
      </c>
      <c r="F167" s="435"/>
    </row>
    <row r="168" spans="1:6">
      <c r="B168" s="117"/>
      <c r="C168" s="118"/>
      <c r="D168" s="187"/>
      <c r="E168" s="211"/>
    </row>
    <row r="169" spans="1:6" ht="56.25">
      <c r="A169" s="371" t="s">
        <v>818</v>
      </c>
      <c r="B169" s="436" t="s">
        <v>533</v>
      </c>
      <c r="C169" s="437" t="s">
        <v>47</v>
      </c>
      <c r="D169" s="412">
        <v>0</v>
      </c>
      <c r="E169" s="394">
        <v>1</v>
      </c>
      <c r="F169" s="413">
        <f>PRODUCT(E169,D169)</f>
        <v>0</v>
      </c>
    </row>
    <row r="170" spans="1:6" ht="3.75" customHeight="1">
      <c r="B170" s="117"/>
      <c r="C170" s="118"/>
      <c r="D170" s="187"/>
      <c r="E170" s="211"/>
    </row>
    <row r="171" spans="1:6">
      <c r="B171" s="581" t="s">
        <v>636</v>
      </c>
      <c r="C171" s="582" t="s">
        <v>38</v>
      </c>
      <c r="D171" s="583"/>
      <c r="E171" s="584">
        <v>3</v>
      </c>
      <c r="F171" s="439"/>
    </row>
    <row r="172" spans="1:6" ht="22.5">
      <c r="B172" s="567" t="s">
        <v>623</v>
      </c>
      <c r="C172" s="569" t="s">
        <v>38</v>
      </c>
      <c r="D172" s="570"/>
      <c r="E172" s="571">
        <v>1</v>
      </c>
      <c r="F172" s="440"/>
    </row>
    <row r="173" spans="1:6" ht="22.5">
      <c r="B173" s="567" t="s">
        <v>628</v>
      </c>
      <c r="C173" s="569" t="s">
        <v>38</v>
      </c>
      <c r="D173" s="570"/>
      <c r="E173" s="571">
        <v>1</v>
      </c>
      <c r="F173" s="440"/>
    </row>
    <row r="174" spans="1:6" ht="13.5" customHeight="1">
      <c r="B174" s="567" t="s">
        <v>624</v>
      </c>
      <c r="C174" s="569" t="s">
        <v>38</v>
      </c>
      <c r="D174" s="570"/>
      <c r="E174" s="571">
        <v>1</v>
      </c>
      <c r="F174" s="440"/>
    </row>
    <row r="175" spans="1:6" ht="13.5" customHeight="1">
      <c r="B175" s="567" t="s">
        <v>625</v>
      </c>
      <c r="C175" s="569" t="s">
        <v>38</v>
      </c>
      <c r="D175" s="570"/>
      <c r="E175" s="571">
        <v>5</v>
      </c>
      <c r="F175" s="440"/>
    </row>
    <row r="176" spans="1:6" ht="13.5" customHeight="1">
      <c r="B176" s="567" t="s">
        <v>627</v>
      </c>
      <c r="C176" s="569" t="s">
        <v>38</v>
      </c>
      <c r="D176" s="570"/>
      <c r="E176" s="571">
        <v>1</v>
      </c>
      <c r="F176" s="440"/>
    </row>
    <row r="177" spans="1:6" ht="13.5" customHeight="1">
      <c r="B177" s="567" t="s">
        <v>631</v>
      </c>
      <c r="C177" s="569" t="s">
        <v>38</v>
      </c>
      <c r="D177" s="570"/>
      <c r="E177" s="571">
        <v>2</v>
      </c>
      <c r="F177" s="440"/>
    </row>
    <row r="178" spans="1:6" ht="13.5" customHeight="1">
      <c r="B178" s="567" t="s">
        <v>637</v>
      </c>
      <c r="C178" s="569" t="s">
        <v>38</v>
      </c>
      <c r="D178" s="570"/>
      <c r="E178" s="571">
        <v>1</v>
      </c>
      <c r="F178" s="440"/>
    </row>
    <row r="179" spans="1:6" ht="13.5" customHeight="1">
      <c r="B179" s="567" t="s">
        <v>632</v>
      </c>
      <c r="C179" s="569" t="s">
        <v>38</v>
      </c>
      <c r="D179" s="570"/>
      <c r="E179" s="571">
        <v>2</v>
      </c>
      <c r="F179" s="440"/>
    </row>
    <row r="180" spans="1:6" ht="22.5">
      <c r="B180" s="567" t="s">
        <v>626</v>
      </c>
      <c r="C180" s="569" t="s">
        <v>38</v>
      </c>
      <c r="D180" s="570"/>
      <c r="E180" s="571">
        <v>4</v>
      </c>
      <c r="F180" s="440"/>
    </row>
    <row r="181" spans="1:6">
      <c r="B181" s="567" t="s">
        <v>633</v>
      </c>
      <c r="C181" s="569" t="s">
        <v>38</v>
      </c>
      <c r="D181" s="570"/>
      <c r="E181" s="571">
        <v>1</v>
      </c>
      <c r="F181" s="440"/>
    </row>
    <row r="182" spans="1:6">
      <c r="B182" s="567" t="s">
        <v>803</v>
      </c>
      <c r="C182" s="116" t="s">
        <v>47</v>
      </c>
      <c r="D182" s="185"/>
      <c r="E182" s="207">
        <v>1</v>
      </c>
      <c r="F182" s="572"/>
    </row>
    <row r="183" spans="1:6">
      <c r="B183" s="431" t="s">
        <v>521</v>
      </c>
      <c r="C183" s="432" t="s">
        <v>47</v>
      </c>
      <c r="D183" s="433"/>
      <c r="E183" s="434">
        <v>1</v>
      </c>
      <c r="F183" s="435"/>
    </row>
    <row r="184" spans="1:6" ht="6" customHeight="1">
      <c r="B184" s="117"/>
      <c r="C184" s="118"/>
      <c r="D184" s="187"/>
      <c r="E184" s="211"/>
    </row>
    <row r="185" spans="1:6" ht="56.25">
      <c r="A185" s="371" t="s">
        <v>526</v>
      </c>
      <c r="B185" s="436" t="s">
        <v>534</v>
      </c>
      <c r="C185" s="437" t="s">
        <v>47</v>
      </c>
      <c r="D185" s="412">
        <v>0</v>
      </c>
      <c r="E185" s="394">
        <v>1</v>
      </c>
      <c r="F185" s="413">
        <f>PRODUCT(E185,D185)</f>
        <v>0</v>
      </c>
    </row>
    <row r="186" spans="1:6" ht="3.75" customHeight="1">
      <c r="B186" s="117"/>
      <c r="C186" s="585"/>
      <c r="D186" s="586"/>
      <c r="E186" s="587"/>
    </row>
    <row r="187" spans="1:6">
      <c r="B187" s="581" t="s">
        <v>638</v>
      </c>
      <c r="C187" s="582" t="s">
        <v>38</v>
      </c>
      <c r="D187" s="583"/>
      <c r="E187" s="584">
        <v>3</v>
      </c>
      <c r="F187" s="439"/>
    </row>
    <row r="188" spans="1:6" ht="22.5">
      <c r="B188" s="567" t="s">
        <v>623</v>
      </c>
      <c r="C188" s="569" t="s">
        <v>38</v>
      </c>
      <c r="D188" s="570"/>
      <c r="E188" s="571">
        <v>1</v>
      </c>
      <c r="F188" s="440"/>
    </row>
    <row r="189" spans="1:6" ht="22.5">
      <c r="B189" s="567" t="s">
        <v>629</v>
      </c>
      <c r="C189" s="569" t="s">
        <v>38</v>
      </c>
      <c r="D189" s="570"/>
      <c r="E189" s="571">
        <v>1</v>
      </c>
      <c r="F189" s="440"/>
    </row>
    <row r="190" spans="1:6" ht="13.5" customHeight="1">
      <c r="B190" s="567" t="s">
        <v>624</v>
      </c>
      <c r="C190" s="569" t="s">
        <v>38</v>
      </c>
      <c r="D190" s="570"/>
      <c r="E190" s="571">
        <v>1</v>
      </c>
      <c r="F190" s="440"/>
    </row>
    <row r="191" spans="1:6" ht="13.5" customHeight="1">
      <c r="B191" s="567" t="s">
        <v>625</v>
      </c>
      <c r="C191" s="569" t="s">
        <v>38</v>
      </c>
      <c r="D191" s="570"/>
      <c r="E191" s="571">
        <v>4</v>
      </c>
      <c r="F191" s="440"/>
    </row>
    <row r="192" spans="1:6" ht="13.5" customHeight="1">
      <c r="B192" s="567" t="s">
        <v>630</v>
      </c>
      <c r="C192" s="569" t="s">
        <v>38</v>
      </c>
      <c r="D192" s="570"/>
      <c r="E192" s="571">
        <v>3</v>
      </c>
      <c r="F192" s="440"/>
    </row>
    <row r="193" spans="1:6" ht="13.5" customHeight="1">
      <c r="B193" s="567" t="s">
        <v>639</v>
      </c>
      <c r="C193" s="569" t="s">
        <v>38</v>
      </c>
      <c r="D193" s="570"/>
      <c r="E193" s="571">
        <v>2</v>
      </c>
      <c r="F193" s="440"/>
    </row>
    <row r="194" spans="1:6" ht="22.5">
      <c r="B194" s="567" t="s">
        <v>626</v>
      </c>
      <c r="C194" s="569" t="s">
        <v>38</v>
      </c>
      <c r="D194" s="570"/>
      <c r="E194" s="571">
        <v>3</v>
      </c>
      <c r="F194" s="440"/>
    </row>
    <row r="195" spans="1:6">
      <c r="B195" s="445" t="s">
        <v>521</v>
      </c>
      <c r="C195" s="118" t="s">
        <v>47</v>
      </c>
      <c r="D195" s="187"/>
      <c r="E195" s="211">
        <v>1</v>
      </c>
      <c r="F195" s="440"/>
    </row>
    <row r="196" spans="1:6">
      <c r="B196" s="567" t="s">
        <v>803</v>
      </c>
      <c r="C196" s="116" t="s">
        <v>47</v>
      </c>
      <c r="D196" s="185"/>
      <c r="E196" s="207">
        <v>1</v>
      </c>
      <c r="F196" s="572"/>
    </row>
    <row r="197" spans="1:6">
      <c r="B197" s="431" t="s">
        <v>522</v>
      </c>
      <c r="C197" s="432" t="s">
        <v>47</v>
      </c>
      <c r="D197" s="433"/>
      <c r="E197" s="434">
        <v>1</v>
      </c>
      <c r="F197" s="435"/>
    </row>
    <row r="198" spans="1:6">
      <c r="B198" s="446"/>
      <c r="C198" s="118"/>
      <c r="D198" s="187"/>
      <c r="E198" s="211"/>
      <c r="F198" s="447"/>
    </row>
    <row r="199" spans="1:6">
      <c r="A199" s="371" t="s">
        <v>527</v>
      </c>
      <c r="B199" s="448" t="s">
        <v>645</v>
      </c>
      <c r="C199" s="437" t="s">
        <v>47</v>
      </c>
      <c r="D199" s="412">
        <v>0</v>
      </c>
      <c r="E199" s="449">
        <v>2</v>
      </c>
      <c r="F199" s="413">
        <f>PRODUCT(D199,E199)</f>
        <v>0</v>
      </c>
    </row>
    <row r="200" spans="1:6">
      <c r="B200" s="580"/>
    </row>
    <row r="201" spans="1:6" ht="6.75" customHeight="1"/>
    <row r="202" spans="1:6" s="2" customFormat="1" ht="11.25">
      <c r="B202" s="49" t="s">
        <v>593</v>
      </c>
      <c r="C202" s="144"/>
      <c r="D202" s="167"/>
      <c r="E202" s="202"/>
      <c r="F202" s="206">
        <f>SUM(F7:F201)</f>
        <v>0</v>
      </c>
    </row>
    <row r="204" spans="1:6">
      <c r="F204" s="203"/>
    </row>
  </sheetData>
  <pageMargins left="0.19685039370078741" right="0.19685039370078741" top="0.98425196850393704" bottom="0.39370078740157483" header="0.51181102362204722" footer="0"/>
  <pageSetup paperSize="9" firstPageNumber="0" orientation="landscape" horizontalDpi="300" verticalDpi="300" r:id="rId1"/>
  <rowBreaks count="1" manualBreakCount="1">
    <brk id="3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9"/>
  <sheetViews>
    <sheetView workbookViewId="0">
      <selection activeCell="H32" sqref="H32"/>
    </sheetView>
  </sheetViews>
  <sheetFormatPr defaultRowHeight="12.75"/>
  <cols>
    <col min="1" max="1" width="5.140625" style="22" customWidth="1"/>
    <col min="2" max="2" width="67.28515625" style="42" customWidth="1"/>
    <col min="3" max="3" width="4.85546875" style="17" bestFit="1" customWidth="1"/>
    <col min="4" max="4" width="8.28515625" style="163" bestFit="1" customWidth="1"/>
    <col min="5" max="5" width="8.7109375" style="214" bestFit="1" customWidth="1"/>
    <col min="6" max="6" width="11.5703125" style="212" bestFit="1" customWidth="1"/>
    <col min="7" max="7" width="11.85546875" style="5" customWidth="1"/>
    <col min="8" max="8" width="15.28515625" style="5" customWidth="1"/>
    <col min="9" max="9" width="15" style="5" customWidth="1"/>
    <col min="10" max="1022" width="9.140625" style="5" customWidth="1"/>
    <col min="1023" max="16384" width="9.140625" style="22"/>
  </cols>
  <sheetData>
    <row r="1" spans="1:1022" s="31" customFormat="1">
      <c r="A1" s="147" t="s">
        <v>619</v>
      </c>
      <c r="B1" s="32" t="s">
        <v>32</v>
      </c>
      <c r="C1" s="344" t="s">
        <v>560</v>
      </c>
      <c r="D1" s="345" t="s">
        <v>557</v>
      </c>
      <c r="E1" s="346" t="s">
        <v>33</v>
      </c>
      <c r="F1" s="347" t="s">
        <v>559</v>
      </c>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row>
    <row r="2" spans="1:1022" s="31" customFormat="1">
      <c r="A2" s="338" t="s">
        <v>620</v>
      </c>
      <c r="B2" s="348"/>
      <c r="C2" s="349"/>
      <c r="D2" s="350" t="s">
        <v>558</v>
      </c>
      <c r="E2" s="351" t="s">
        <v>35</v>
      </c>
      <c r="F2" s="352" t="s">
        <v>35</v>
      </c>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row>
    <row r="3" spans="1:1022" s="9" customFormat="1">
      <c r="A3" s="74"/>
      <c r="B3" s="73"/>
      <c r="C3" s="74"/>
      <c r="D3" s="161"/>
      <c r="E3" s="204"/>
      <c r="F3" s="197"/>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row>
    <row r="4" spans="1:1022" s="5" customFormat="1">
      <c r="A4" s="263" t="s">
        <v>14</v>
      </c>
      <c r="B4" s="295" t="s">
        <v>15</v>
      </c>
      <c r="C4" s="263"/>
      <c r="D4" s="269"/>
      <c r="E4" s="195"/>
      <c r="F4" s="196"/>
    </row>
    <row r="5" spans="1:1022" s="5" customFormat="1">
      <c r="A5" s="153"/>
      <c r="B5" s="264" t="s">
        <v>36</v>
      </c>
      <c r="C5" s="153"/>
      <c r="D5" s="262"/>
      <c r="E5" s="188"/>
      <c r="F5" s="189"/>
    </row>
    <row r="6" spans="1:1022" s="5" customFormat="1">
      <c r="A6" s="153"/>
      <c r="B6" s="264"/>
      <c r="C6" s="153"/>
      <c r="D6" s="262"/>
      <c r="E6" s="188"/>
      <c r="F6" s="189"/>
    </row>
    <row r="7" spans="1:1022" s="5" customFormat="1" ht="22.5">
      <c r="A7" s="364" t="s">
        <v>440</v>
      </c>
      <c r="B7" s="450" t="s">
        <v>120</v>
      </c>
      <c r="C7" s="451" t="s">
        <v>51</v>
      </c>
      <c r="D7" s="412">
        <v>0</v>
      </c>
      <c r="E7" s="452">
        <v>400</v>
      </c>
      <c r="F7" s="438">
        <f t="shared" ref="F7:F24" si="0">PRODUCT(D7,E7)</f>
        <v>0</v>
      </c>
    </row>
    <row r="8" spans="1:1022" s="7" customFormat="1" ht="56.25">
      <c r="A8" s="364" t="s">
        <v>441</v>
      </c>
      <c r="B8" s="453" t="s">
        <v>723</v>
      </c>
      <c r="C8" s="451" t="s">
        <v>47</v>
      </c>
      <c r="D8" s="412">
        <v>0</v>
      </c>
      <c r="E8" s="452">
        <v>180</v>
      </c>
      <c r="F8" s="438">
        <f t="shared" si="0"/>
        <v>0</v>
      </c>
    </row>
    <row r="9" spans="1:1022" s="7" customFormat="1">
      <c r="A9" s="364" t="s">
        <v>442</v>
      </c>
      <c r="B9" s="453" t="s">
        <v>722</v>
      </c>
      <c r="C9" s="451" t="s">
        <v>38</v>
      </c>
      <c r="D9" s="412">
        <v>0</v>
      </c>
      <c r="E9" s="452">
        <v>4</v>
      </c>
      <c r="F9" s="438">
        <f t="shared" si="0"/>
        <v>0</v>
      </c>
    </row>
    <row r="10" spans="1:1022" s="7" customFormat="1">
      <c r="A10" s="364" t="s">
        <v>566</v>
      </c>
      <c r="B10" s="453" t="s">
        <v>565</v>
      </c>
      <c r="C10" s="451" t="s">
        <v>51</v>
      </c>
      <c r="D10" s="412">
        <v>0</v>
      </c>
      <c r="E10" s="452">
        <v>40</v>
      </c>
      <c r="F10" s="438">
        <f t="shared" si="0"/>
        <v>0</v>
      </c>
    </row>
    <row r="11" spans="1:1022" s="5" customFormat="1" ht="22.5">
      <c r="A11" s="364" t="s">
        <v>567</v>
      </c>
      <c r="B11" s="453" t="s">
        <v>721</v>
      </c>
      <c r="C11" s="451" t="s">
        <v>47</v>
      </c>
      <c r="D11" s="412">
        <v>0</v>
      </c>
      <c r="E11" s="452">
        <v>20</v>
      </c>
      <c r="F11" s="438">
        <f t="shared" si="0"/>
        <v>0</v>
      </c>
    </row>
    <row r="12" spans="1:1022" s="5" customFormat="1" ht="23.25" customHeight="1">
      <c r="A12" s="364" t="s">
        <v>568</v>
      </c>
      <c r="B12" s="453" t="s">
        <v>724</v>
      </c>
      <c r="C12" s="451" t="s">
        <v>47</v>
      </c>
      <c r="D12" s="412">
        <v>0</v>
      </c>
      <c r="E12" s="452">
        <v>20</v>
      </c>
      <c r="F12" s="438">
        <f t="shared" si="0"/>
        <v>0</v>
      </c>
    </row>
    <row r="13" spans="1:1022" s="5" customFormat="1">
      <c r="A13" s="364" t="s">
        <v>569</v>
      </c>
      <c r="B13" s="453" t="s">
        <v>725</v>
      </c>
      <c r="C13" s="451" t="s">
        <v>47</v>
      </c>
      <c r="D13" s="412">
        <v>0</v>
      </c>
      <c r="E13" s="452">
        <v>40</v>
      </c>
      <c r="F13" s="438">
        <f t="shared" si="0"/>
        <v>0</v>
      </c>
    </row>
    <row r="14" spans="1:1022" s="5" customFormat="1" ht="33.75">
      <c r="A14" s="364" t="s">
        <v>570</v>
      </c>
      <c r="B14" s="453" t="s">
        <v>726</v>
      </c>
      <c r="C14" s="451" t="s">
        <v>47</v>
      </c>
      <c r="D14" s="412">
        <v>0</v>
      </c>
      <c r="E14" s="452">
        <v>15</v>
      </c>
      <c r="F14" s="438">
        <f t="shared" si="0"/>
        <v>0</v>
      </c>
    </row>
    <row r="15" spans="1:1022" s="5" customFormat="1" ht="22.5">
      <c r="A15" s="364" t="s">
        <v>571</v>
      </c>
      <c r="B15" s="453" t="s">
        <v>727</v>
      </c>
      <c r="C15" s="451" t="s">
        <v>47</v>
      </c>
      <c r="D15" s="412">
        <v>0</v>
      </c>
      <c r="E15" s="452">
        <v>15</v>
      </c>
      <c r="F15" s="438">
        <f t="shared" si="0"/>
        <v>0</v>
      </c>
    </row>
    <row r="16" spans="1:1022" s="5" customFormat="1" ht="22.5">
      <c r="A16" s="364" t="s">
        <v>572</v>
      </c>
      <c r="B16" s="453" t="s">
        <v>121</v>
      </c>
      <c r="C16" s="451" t="s">
        <v>47</v>
      </c>
      <c r="D16" s="412">
        <v>0</v>
      </c>
      <c r="E16" s="452">
        <v>4</v>
      </c>
      <c r="F16" s="438">
        <f t="shared" si="0"/>
        <v>0</v>
      </c>
    </row>
    <row r="17" spans="1:10" s="5" customFormat="1" ht="22.5">
      <c r="A17" s="364" t="s">
        <v>573</v>
      </c>
      <c r="B17" s="453" t="s">
        <v>728</v>
      </c>
      <c r="C17" s="451" t="s">
        <v>47</v>
      </c>
      <c r="D17" s="412">
        <v>0</v>
      </c>
      <c r="E17" s="452">
        <v>7</v>
      </c>
      <c r="F17" s="438">
        <f t="shared" si="0"/>
        <v>0</v>
      </c>
    </row>
    <row r="18" spans="1:10" s="5" customFormat="1" ht="33.75">
      <c r="A18" s="364" t="s">
        <v>574</v>
      </c>
      <c r="B18" s="453" t="s">
        <v>122</v>
      </c>
      <c r="C18" s="451" t="s">
        <v>51</v>
      </c>
      <c r="D18" s="412">
        <v>0</v>
      </c>
      <c r="E18" s="452">
        <v>450</v>
      </c>
      <c r="F18" s="438">
        <f t="shared" si="0"/>
        <v>0</v>
      </c>
    </row>
    <row r="19" spans="1:10" s="5" customFormat="1">
      <c r="A19" s="364" t="s">
        <v>575</v>
      </c>
      <c r="B19" s="453" t="s">
        <v>729</v>
      </c>
      <c r="C19" s="451" t="s">
        <v>47</v>
      </c>
      <c r="D19" s="412">
        <v>0</v>
      </c>
      <c r="E19" s="452">
        <v>40</v>
      </c>
      <c r="F19" s="438">
        <f t="shared" si="0"/>
        <v>0</v>
      </c>
    </row>
    <row r="20" spans="1:10" s="5" customFormat="1" ht="22.5">
      <c r="A20" s="371" t="s">
        <v>576</v>
      </c>
      <c r="B20" s="453" t="s">
        <v>730</v>
      </c>
      <c r="C20" s="451" t="s">
        <v>47</v>
      </c>
      <c r="D20" s="412">
        <v>0</v>
      </c>
      <c r="E20" s="452">
        <v>30</v>
      </c>
      <c r="F20" s="438">
        <f t="shared" si="0"/>
        <v>0</v>
      </c>
    </row>
    <row r="21" spans="1:10" s="5" customFormat="1">
      <c r="A21" s="371" t="s">
        <v>577</v>
      </c>
      <c r="B21" s="453" t="s">
        <v>123</v>
      </c>
      <c r="C21" s="451" t="s">
        <v>47</v>
      </c>
      <c r="D21" s="412">
        <v>0</v>
      </c>
      <c r="E21" s="452">
        <v>15</v>
      </c>
      <c r="F21" s="438">
        <f t="shared" si="0"/>
        <v>0</v>
      </c>
    </row>
    <row r="22" spans="1:10" s="3" customFormat="1" ht="12" customHeight="1">
      <c r="A22" s="371" t="s">
        <v>578</v>
      </c>
      <c r="B22" s="453" t="s">
        <v>124</v>
      </c>
      <c r="C22" s="451" t="s">
        <v>47</v>
      </c>
      <c r="D22" s="412">
        <v>0</v>
      </c>
      <c r="E22" s="452">
        <v>1</v>
      </c>
      <c r="F22" s="438">
        <f t="shared" si="0"/>
        <v>0</v>
      </c>
    </row>
    <row r="23" spans="1:10" s="5" customFormat="1">
      <c r="A23" s="371" t="s">
        <v>579</v>
      </c>
      <c r="B23" s="453" t="s">
        <v>125</v>
      </c>
      <c r="C23" s="451" t="s">
        <v>47</v>
      </c>
      <c r="D23" s="412">
        <v>0</v>
      </c>
      <c r="E23" s="452">
        <v>60</v>
      </c>
      <c r="F23" s="438">
        <f t="shared" si="0"/>
        <v>0</v>
      </c>
    </row>
    <row r="24" spans="1:10" s="5" customFormat="1" ht="22.5">
      <c r="A24" s="371" t="s">
        <v>580</v>
      </c>
      <c r="B24" s="453" t="s">
        <v>126</v>
      </c>
      <c r="C24" s="451" t="s">
        <v>47</v>
      </c>
      <c r="D24" s="412">
        <v>0</v>
      </c>
      <c r="E24" s="452">
        <v>1</v>
      </c>
      <c r="F24" s="438">
        <f t="shared" si="0"/>
        <v>0</v>
      </c>
    </row>
    <row r="25" spans="1:10" s="18" customFormat="1" ht="11.25">
      <c r="B25" s="45"/>
      <c r="C25" s="37"/>
      <c r="D25" s="129"/>
      <c r="E25" s="215"/>
      <c r="F25" s="216"/>
      <c r="G25" s="19"/>
      <c r="H25" s="20"/>
      <c r="I25" s="21"/>
      <c r="J25" s="21"/>
    </row>
    <row r="26" spans="1:10" s="33" customFormat="1" ht="11.25">
      <c r="B26" s="49" t="s">
        <v>52</v>
      </c>
      <c r="C26" s="64"/>
      <c r="D26" s="140"/>
      <c r="E26" s="217"/>
      <c r="F26" s="196">
        <f>SUM(F7:F25)</f>
        <v>0</v>
      </c>
      <c r="G26" s="34"/>
      <c r="H26" s="36"/>
      <c r="I26" s="35"/>
      <c r="J26" s="35"/>
    </row>
    <row r="29" spans="1:10">
      <c r="F29" s="218"/>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2"/>
  <sheetViews>
    <sheetView workbookViewId="0">
      <selection activeCell="H8" sqref="H8"/>
    </sheetView>
  </sheetViews>
  <sheetFormatPr defaultRowHeight="12.75"/>
  <cols>
    <col min="1" max="1" width="5.140625" style="15" customWidth="1"/>
    <col min="2" max="2" width="67.28515625" style="78" customWidth="1"/>
    <col min="3" max="3" width="4.85546875" style="76" bestFit="1" customWidth="1"/>
    <col min="4" max="4" width="9.5703125" style="139" bestFit="1" customWidth="1"/>
    <col min="5" max="5" width="11.140625" style="188" bestFit="1" customWidth="1"/>
    <col min="6" max="6" width="12" style="189" bestFit="1" customWidth="1"/>
    <col min="7" max="7" width="11.85546875" style="65" customWidth="1"/>
    <col min="8" max="8" width="15.28515625" style="65" customWidth="1"/>
    <col min="9" max="9" width="15" style="65" customWidth="1"/>
    <col min="10" max="1022" width="9.140625" style="65" customWidth="1"/>
    <col min="1023" max="16384" width="9.140625" style="15"/>
  </cols>
  <sheetData>
    <row r="1" spans="1:1022" s="47" customFormat="1">
      <c r="A1" s="147" t="s">
        <v>619</v>
      </c>
      <c r="B1" s="72" t="s">
        <v>32</v>
      </c>
      <c r="C1" s="148" t="s">
        <v>560</v>
      </c>
      <c r="D1" s="160" t="s">
        <v>557</v>
      </c>
      <c r="E1" s="318" t="s">
        <v>33</v>
      </c>
      <c r="F1" s="319" t="s">
        <v>559</v>
      </c>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row>
    <row r="2" spans="1:1022" s="47" customFormat="1">
      <c r="A2" s="338" t="s">
        <v>620</v>
      </c>
      <c r="B2" s="69"/>
      <c r="C2" s="68"/>
      <c r="D2" s="157" t="s">
        <v>558</v>
      </c>
      <c r="E2" s="314" t="s">
        <v>34</v>
      </c>
      <c r="F2" s="315" t="s">
        <v>34</v>
      </c>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c r="KX2" s="18"/>
      <c r="KY2" s="18"/>
      <c r="KZ2" s="18"/>
      <c r="LA2" s="18"/>
      <c r="LB2" s="18"/>
      <c r="LC2" s="18"/>
      <c r="LD2" s="18"/>
      <c r="LE2" s="18"/>
      <c r="LF2" s="18"/>
      <c r="LG2" s="18"/>
      <c r="LH2" s="18"/>
      <c r="LI2" s="18"/>
      <c r="LJ2" s="18"/>
      <c r="LK2" s="18"/>
      <c r="LL2" s="18"/>
      <c r="LM2" s="18"/>
      <c r="LN2" s="18"/>
      <c r="LO2" s="18"/>
      <c r="LP2" s="18"/>
      <c r="LQ2" s="18"/>
      <c r="LR2" s="18"/>
      <c r="LS2" s="18"/>
      <c r="LT2" s="18"/>
      <c r="LU2" s="18"/>
      <c r="LV2" s="18"/>
      <c r="LW2" s="18"/>
      <c r="LX2" s="18"/>
      <c r="LY2" s="18"/>
      <c r="LZ2" s="18"/>
      <c r="MA2" s="18"/>
      <c r="MB2" s="18"/>
      <c r="MC2" s="18"/>
      <c r="MD2" s="18"/>
      <c r="ME2" s="18"/>
      <c r="MF2" s="18"/>
      <c r="MG2" s="18"/>
      <c r="MH2" s="18"/>
      <c r="MI2" s="18"/>
      <c r="MJ2" s="18"/>
      <c r="MK2" s="18"/>
      <c r="ML2" s="18"/>
      <c r="MM2" s="18"/>
      <c r="MN2" s="18"/>
      <c r="MO2" s="18"/>
      <c r="MP2" s="18"/>
      <c r="MQ2" s="18"/>
      <c r="MR2" s="18"/>
      <c r="MS2" s="18"/>
      <c r="MT2" s="18"/>
      <c r="MU2" s="18"/>
      <c r="MV2" s="18"/>
      <c r="MW2" s="18"/>
      <c r="MX2" s="18"/>
      <c r="MY2" s="18"/>
      <c r="MZ2" s="18"/>
      <c r="NA2" s="18"/>
      <c r="NB2" s="18"/>
      <c r="NC2" s="18"/>
      <c r="ND2" s="18"/>
      <c r="NE2" s="18"/>
      <c r="NF2" s="18"/>
      <c r="NG2" s="18"/>
      <c r="NH2" s="18"/>
      <c r="NI2" s="18"/>
      <c r="NJ2" s="18"/>
      <c r="NK2" s="18"/>
      <c r="NL2" s="18"/>
      <c r="NM2" s="18"/>
      <c r="NN2" s="18"/>
      <c r="NO2" s="18"/>
      <c r="NP2" s="18"/>
      <c r="NQ2" s="18"/>
      <c r="NR2" s="18"/>
      <c r="NS2" s="18"/>
      <c r="NT2" s="18"/>
      <c r="NU2" s="18"/>
      <c r="NV2" s="18"/>
      <c r="NW2" s="18"/>
      <c r="NX2" s="18"/>
      <c r="NY2" s="18"/>
      <c r="NZ2" s="18"/>
      <c r="OA2" s="18"/>
      <c r="OB2" s="18"/>
      <c r="OC2" s="18"/>
      <c r="OD2" s="18"/>
      <c r="OE2" s="18"/>
      <c r="OF2" s="18"/>
      <c r="OG2" s="18"/>
      <c r="OH2" s="18"/>
      <c r="OI2" s="18"/>
      <c r="OJ2" s="18"/>
      <c r="OK2" s="18"/>
      <c r="OL2" s="18"/>
      <c r="OM2" s="18"/>
      <c r="ON2" s="18"/>
      <c r="OO2" s="18"/>
      <c r="OP2" s="18"/>
      <c r="OQ2" s="18"/>
      <c r="OR2" s="18"/>
      <c r="OS2" s="18"/>
      <c r="OT2" s="18"/>
      <c r="OU2" s="18"/>
      <c r="OV2" s="18"/>
      <c r="OW2" s="18"/>
      <c r="OX2" s="18"/>
      <c r="OY2" s="18"/>
      <c r="OZ2" s="18"/>
      <c r="PA2" s="18"/>
      <c r="PB2" s="18"/>
      <c r="PC2" s="18"/>
      <c r="PD2" s="18"/>
      <c r="PE2" s="18"/>
      <c r="PF2" s="18"/>
      <c r="PG2" s="18"/>
      <c r="PH2" s="18"/>
      <c r="PI2" s="18"/>
      <c r="PJ2" s="18"/>
      <c r="PK2" s="18"/>
      <c r="PL2" s="18"/>
      <c r="PM2" s="18"/>
      <c r="PN2" s="18"/>
      <c r="PO2" s="18"/>
      <c r="PP2" s="18"/>
      <c r="PQ2" s="18"/>
      <c r="PR2" s="18"/>
      <c r="PS2" s="18"/>
      <c r="PT2" s="18"/>
      <c r="PU2" s="18"/>
      <c r="PV2" s="18"/>
      <c r="PW2" s="18"/>
      <c r="PX2" s="18"/>
      <c r="PY2" s="18"/>
      <c r="PZ2" s="18"/>
      <c r="QA2" s="18"/>
      <c r="QB2" s="18"/>
      <c r="QC2" s="18"/>
      <c r="QD2" s="18"/>
      <c r="QE2" s="18"/>
      <c r="QF2" s="18"/>
      <c r="QG2" s="18"/>
      <c r="QH2" s="18"/>
      <c r="QI2" s="18"/>
      <c r="QJ2" s="18"/>
      <c r="QK2" s="18"/>
      <c r="QL2" s="18"/>
      <c r="QM2" s="18"/>
      <c r="QN2" s="18"/>
      <c r="QO2" s="18"/>
      <c r="QP2" s="18"/>
      <c r="QQ2" s="18"/>
      <c r="QR2" s="18"/>
      <c r="QS2" s="18"/>
      <c r="QT2" s="18"/>
      <c r="QU2" s="18"/>
      <c r="QV2" s="18"/>
      <c r="QW2" s="18"/>
      <c r="QX2" s="18"/>
      <c r="QY2" s="18"/>
      <c r="QZ2" s="18"/>
      <c r="RA2" s="18"/>
      <c r="RB2" s="18"/>
      <c r="RC2" s="18"/>
      <c r="RD2" s="18"/>
      <c r="RE2" s="18"/>
      <c r="RF2" s="18"/>
      <c r="RG2" s="18"/>
      <c r="RH2" s="18"/>
      <c r="RI2" s="18"/>
      <c r="RJ2" s="18"/>
      <c r="RK2" s="18"/>
      <c r="RL2" s="18"/>
      <c r="RM2" s="18"/>
      <c r="RN2" s="18"/>
      <c r="RO2" s="18"/>
      <c r="RP2" s="18"/>
      <c r="RQ2" s="18"/>
      <c r="RR2" s="18"/>
      <c r="RS2" s="18"/>
      <c r="RT2" s="18"/>
      <c r="RU2" s="18"/>
      <c r="RV2" s="18"/>
      <c r="RW2" s="18"/>
      <c r="RX2" s="18"/>
      <c r="RY2" s="18"/>
      <c r="RZ2" s="18"/>
      <c r="SA2" s="18"/>
      <c r="SB2" s="18"/>
      <c r="SC2" s="18"/>
      <c r="SD2" s="18"/>
      <c r="SE2" s="18"/>
      <c r="SF2" s="18"/>
      <c r="SG2" s="18"/>
      <c r="SH2" s="18"/>
      <c r="SI2" s="18"/>
      <c r="SJ2" s="18"/>
      <c r="SK2" s="18"/>
      <c r="SL2" s="18"/>
      <c r="SM2" s="18"/>
      <c r="SN2" s="18"/>
      <c r="SO2" s="18"/>
      <c r="SP2" s="18"/>
      <c r="SQ2" s="18"/>
      <c r="SR2" s="18"/>
      <c r="SS2" s="18"/>
      <c r="ST2" s="18"/>
      <c r="SU2" s="18"/>
      <c r="SV2" s="18"/>
      <c r="SW2" s="18"/>
      <c r="SX2" s="18"/>
      <c r="SY2" s="18"/>
      <c r="SZ2" s="18"/>
      <c r="TA2" s="18"/>
      <c r="TB2" s="18"/>
      <c r="TC2" s="18"/>
      <c r="TD2" s="18"/>
      <c r="TE2" s="18"/>
      <c r="TF2" s="18"/>
      <c r="TG2" s="18"/>
      <c r="TH2" s="18"/>
      <c r="TI2" s="18"/>
      <c r="TJ2" s="18"/>
      <c r="TK2" s="18"/>
      <c r="TL2" s="18"/>
      <c r="TM2" s="18"/>
      <c r="TN2" s="18"/>
      <c r="TO2" s="18"/>
      <c r="TP2" s="18"/>
      <c r="TQ2" s="18"/>
      <c r="TR2" s="18"/>
      <c r="TS2" s="18"/>
      <c r="TT2" s="18"/>
      <c r="TU2" s="18"/>
      <c r="TV2" s="18"/>
      <c r="TW2" s="18"/>
      <c r="TX2" s="18"/>
      <c r="TY2" s="18"/>
      <c r="TZ2" s="18"/>
      <c r="UA2" s="18"/>
      <c r="UB2" s="18"/>
      <c r="UC2" s="18"/>
      <c r="UD2" s="18"/>
      <c r="UE2" s="18"/>
      <c r="UF2" s="18"/>
      <c r="UG2" s="18"/>
      <c r="UH2" s="18"/>
      <c r="UI2" s="18"/>
      <c r="UJ2" s="18"/>
      <c r="UK2" s="18"/>
      <c r="UL2" s="18"/>
      <c r="UM2" s="18"/>
      <c r="UN2" s="18"/>
      <c r="UO2" s="18"/>
      <c r="UP2" s="18"/>
      <c r="UQ2" s="18"/>
      <c r="UR2" s="18"/>
      <c r="US2" s="18"/>
      <c r="UT2" s="18"/>
      <c r="UU2" s="18"/>
      <c r="UV2" s="18"/>
      <c r="UW2" s="18"/>
      <c r="UX2" s="18"/>
      <c r="UY2" s="18"/>
      <c r="UZ2" s="18"/>
      <c r="VA2" s="18"/>
      <c r="VB2" s="18"/>
      <c r="VC2" s="18"/>
      <c r="VD2" s="18"/>
      <c r="VE2" s="18"/>
      <c r="VF2" s="18"/>
      <c r="VG2" s="18"/>
      <c r="VH2" s="18"/>
      <c r="VI2" s="18"/>
      <c r="VJ2" s="18"/>
      <c r="VK2" s="18"/>
      <c r="VL2" s="18"/>
      <c r="VM2" s="18"/>
      <c r="VN2" s="18"/>
      <c r="VO2" s="18"/>
      <c r="VP2" s="18"/>
      <c r="VQ2" s="18"/>
      <c r="VR2" s="18"/>
      <c r="VS2" s="18"/>
      <c r="VT2" s="18"/>
      <c r="VU2" s="18"/>
      <c r="VV2" s="18"/>
      <c r="VW2" s="18"/>
      <c r="VX2" s="18"/>
      <c r="VY2" s="18"/>
      <c r="VZ2" s="18"/>
      <c r="WA2" s="18"/>
      <c r="WB2" s="18"/>
      <c r="WC2" s="18"/>
      <c r="WD2" s="18"/>
      <c r="WE2" s="18"/>
      <c r="WF2" s="18"/>
      <c r="WG2" s="18"/>
      <c r="WH2" s="18"/>
      <c r="WI2" s="18"/>
      <c r="WJ2" s="18"/>
      <c r="WK2" s="18"/>
      <c r="WL2" s="18"/>
      <c r="WM2" s="18"/>
      <c r="WN2" s="18"/>
      <c r="WO2" s="18"/>
      <c r="WP2" s="18"/>
      <c r="WQ2" s="18"/>
      <c r="WR2" s="18"/>
      <c r="WS2" s="18"/>
      <c r="WT2" s="18"/>
      <c r="WU2" s="18"/>
      <c r="WV2" s="18"/>
      <c r="WW2" s="18"/>
      <c r="WX2" s="18"/>
      <c r="WY2" s="18"/>
      <c r="WZ2" s="18"/>
      <c r="XA2" s="18"/>
      <c r="XB2" s="18"/>
      <c r="XC2" s="18"/>
      <c r="XD2" s="18"/>
      <c r="XE2" s="18"/>
      <c r="XF2" s="18"/>
      <c r="XG2" s="18"/>
      <c r="XH2" s="18"/>
      <c r="XI2" s="18"/>
      <c r="XJ2" s="18"/>
      <c r="XK2" s="18"/>
      <c r="XL2" s="18"/>
      <c r="XM2" s="18"/>
      <c r="XN2" s="18"/>
      <c r="XO2" s="18"/>
      <c r="XP2" s="18"/>
      <c r="XQ2" s="18"/>
      <c r="XR2" s="18"/>
      <c r="XS2" s="18"/>
      <c r="XT2" s="18"/>
      <c r="XU2" s="18"/>
      <c r="XV2" s="18"/>
      <c r="XW2" s="18"/>
      <c r="XX2" s="18"/>
      <c r="XY2" s="18"/>
      <c r="XZ2" s="18"/>
      <c r="YA2" s="18"/>
      <c r="YB2" s="18"/>
      <c r="YC2" s="18"/>
      <c r="YD2" s="18"/>
      <c r="YE2" s="18"/>
      <c r="YF2" s="18"/>
      <c r="YG2" s="18"/>
      <c r="YH2" s="18"/>
      <c r="YI2" s="18"/>
      <c r="YJ2" s="18"/>
      <c r="YK2" s="18"/>
      <c r="YL2" s="18"/>
      <c r="YM2" s="18"/>
      <c r="YN2" s="18"/>
      <c r="YO2" s="18"/>
      <c r="YP2" s="18"/>
      <c r="YQ2" s="18"/>
      <c r="YR2" s="18"/>
      <c r="YS2" s="18"/>
      <c r="YT2" s="18"/>
      <c r="YU2" s="18"/>
      <c r="YV2" s="18"/>
      <c r="YW2" s="18"/>
      <c r="YX2" s="18"/>
      <c r="YY2" s="18"/>
      <c r="YZ2" s="18"/>
      <c r="ZA2" s="18"/>
      <c r="ZB2" s="18"/>
      <c r="ZC2" s="18"/>
      <c r="ZD2" s="18"/>
      <c r="ZE2" s="18"/>
      <c r="ZF2" s="18"/>
      <c r="ZG2" s="18"/>
      <c r="ZH2" s="18"/>
      <c r="ZI2" s="18"/>
      <c r="ZJ2" s="18"/>
      <c r="ZK2" s="18"/>
      <c r="ZL2" s="18"/>
      <c r="ZM2" s="18"/>
      <c r="ZN2" s="18"/>
      <c r="ZO2" s="18"/>
      <c r="ZP2" s="18"/>
      <c r="ZQ2" s="18"/>
      <c r="ZR2" s="18"/>
      <c r="ZS2" s="18"/>
      <c r="ZT2" s="18"/>
      <c r="ZU2" s="18"/>
      <c r="ZV2" s="18"/>
      <c r="ZW2" s="18"/>
      <c r="ZX2" s="18"/>
      <c r="ZY2" s="18"/>
      <c r="ZZ2" s="18"/>
      <c r="AAA2" s="18"/>
      <c r="AAB2" s="18"/>
      <c r="AAC2" s="18"/>
      <c r="AAD2" s="18"/>
      <c r="AAE2" s="18"/>
      <c r="AAF2" s="18"/>
      <c r="AAG2" s="18"/>
      <c r="AAH2" s="18"/>
      <c r="AAI2" s="18"/>
      <c r="AAJ2" s="18"/>
      <c r="AAK2" s="18"/>
      <c r="AAL2" s="18"/>
      <c r="AAM2" s="18"/>
      <c r="AAN2" s="18"/>
      <c r="AAO2" s="18"/>
      <c r="AAP2" s="18"/>
      <c r="AAQ2" s="18"/>
      <c r="AAR2" s="18"/>
      <c r="AAS2" s="18"/>
      <c r="AAT2" s="18"/>
      <c r="AAU2" s="18"/>
      <c r="AAV2" s="18"/>
      <c r="AAW2" s="18"/>
      <c r="AAX2" s="18"/>
      <c r="AAY2" s="18"/>
      <c r="AAZ2" s="18"/>
      <c r="ABA2" s="18"/>
      <c r="ABB2" s="18"/>
      <c r="ABC2" s="18"/>
      <c r="ABD2" s="18"/>
      <c r="ABE2" s="18"/>
      <c r="ABF2" s="18"/>
      <c r="ABG2" s="18"/>
      <c r="ABH2" s="18"/>
      <c r="ABI2" s="18"/>
      <c r="ABJ2" s="18"/>
      <c r="ABK2" s="18"/>
      <c r="ABL2" s="18"/>
      <c r="ABM2" s="18"/>
      <c r="ABN2" s="18"/>
      <c r="ABO2" s="18"/>
      <c r="ABP2" s="18"/>
      <c r="ABQ2" s="18"/>
      <c r="ABR2" s="18"/>
      <c r="ABS2" s="18"/>
      <c r="ABT2" s="18"/>
      <c r="ABU2" s="18"/>
      <c r="ABV2" s="18"/>
      <c r="ABW2" s="18"/>
      <c r="ABX2" s="18"/>
      <c r="ABY2" s="18"/>
      <c r="ABZ2" s="18"/>
      <c r="ACA2" s="18"/>
      <c r="ACB2" s="18"/>
      <c r="ACC2" s="18"/>
      <c r="ACD2" s="18"/>
      <c r="ACE2" s="18"/>
      <c r="ACF2" s="18"/>
      <c r="ACG2" s="18"/>
      <c r="ACH2" s="18"/>
      <c r="ACI2" s="18"/>
      <c r="ACJ2" s="18"/>
      <c r="ACK2" s="18"/>
      <c r="ACL2" s="18"/>
      <c r="ACM2" s="18"/>
      <c r="ACN2" s="18"/>
      <c r="ACO2" s="18"/>
      <c r="ACP2" s="18"/>
      <c r="ACQ2" s="18"/>
      <c r="ACR2" s="18"/>
      <c r="ACS2" s="18"/>
      <c r="ACT2" s="18"/>
      <c r="ACU2" s="18"/>
      <c r="ACV2" s="18"/>
      <c r="ACW2" s="18"/>
      <c r="ACX2" s="18"/>
      <c r="ACY2" s="18"/>
      <c r="ACZ2" s="18"/>
      <c r="ADA2" s="18"/>
      <c r="ADB2" s="18"/>
      <c r="ADC2" s="18"/>
      <c r="ADD2" s="18"/>
      <c r="ADE2" s="18"/>
      <c r="ADF2" s="18"/>
      <c r="ADG2" s="18"/>
      <c r="ADH2" s="18"/>
      <c r="ADI2" s="18"/>
      <c r="ADJ2" s="18"/>
      <c r="ADK2" s="18"/>
      <c r="ADL2" s="18"/>
      <c r="ADM2" s="18"/>
      <c r="ADN2" s="18"/>
      <c r="ADO2" s="18"/>
      <c r="ADP2" s="18"/>
      <c r="ADQ2" s="18"/>
      <c r="ADR2" s="18"/>
      <c r="ADS2" s="18"/>
      <c r="ADT2" s="18"/>
      <c r="ADU2" s="18"/>
      <c r="ADV2" s="18"/>
      <c r="ADW2" s="18"/>
      <c r="ADX2" s="18"/>
      <c r="ADY2" s="18"/>
      <c r="ADZ2" s="18"/>
      <c r="AEA2" s="18"/>
      <c r="AEB2" s="18"/>
      <c r="AEC2" s="18"/>
      <c r="AED2" s="18"/>
      <c r="AEE2" s="18"/>
      <c r="AEF2" s="18"/>
      <c r="AEG2" s="18"/>
      <c r="AEH2" s="18"/>
      <c r="AEI2" s="18"/>
      <c r="AEJ2" s="18"/>
      <c r="AEK2" s="18"/>
      <c r="AEL2" s="18"/>
      <c r="AEM2" s="18"/>
      <c r="AEN2" s="18"/>
      <c r="AEO2" s="18"/>
      <c r="AEP2" s="18"/>
      <c r="AEQ2" s="18"/>
      <c r="AER2" s="18"/>
      <c r="AES2" s="18"/>
      <c r="AET2" s="18"/>
      <c r="AEU2" s="18"/>
      <c r="AEV2" s="18"/>
      <c r="AEW2" s="18"/>
      <c r="AEX2" s="18"/>
      <c r="AEY2" s="18"/>
      <c r="AEZ2" s="18"/>
      <c r="AFA2" s="18"/>
      <c r="AFB2" s="18"/>
      <c r="AFC2" s="18"/>
      <c r="AFD2" s="18"/>
      <c r="AFE2" s="18"/>
      <c r="AFF2" s="18"/>
      <c r="AFG2" s="18"/>
      <c r="AFH2" s="18"/>
      <c r="AFI2" s="18"/>
      <c r="AFJ2" s="18"/>
      <c r="AFK2" s="18"/>
      <c r="AFL2" s="18"/>
      <c r="AFM2" s="18"/>
      <c r="AFN2" s="18"/>
      <c r="AFO2" s="18"/>
      <c r="AFP2" s="18"/>
      <c r="AFQ2" s="18"/>
      <c r="AFR2" s="18"/>
      <c r="AFS2" s="18"/>
      <c r="AFT2" s="18"/>
      <c r="AFU2" s="18"/>
      <c r="AFV2" s="18"/>
      <c r="AFW2" s="18"/>
      <c r="AFX2" s="18"/>
      <c r="AFY2" s="18"/>
      <c r="AFZ2" s="18"/>
      <c r="AGA2" s="18"/>
      <c r="AGB2" s="18"/>
      <c r="AGC2" s="18"/>
      <c r="AGD2" s="18"/>
      <c r="AGE2" s="18"/>
      <c r="AGF2" s="18"/>
      <c r="AGG2" s="18"/>
      <c r="AGH2" s="18"/>
      <c r="AGI2" s="18"/>
      <c r="AGJ2" s="18"/>
      <c r="AGK2" s="18"/>
      <c r="AGL2" s="18"/>
      <c r="AGM2" s="18"/>
      <c r="AGN2" s="18"/>
      <c r="AGO2" s="18"/>
      <c r="AGP2" s="18"/>
      <c r="AGQ2" s="18"/>
      <c r="AGR2" s="18"/>
      <c r="AGS2" s="18"/>
      <c r="AGT2" s="18"/>
      <c r="AGU2" s="18"/>
      <c r="AGV2" s="18"/>
      <c r="AGW2" s="18"/>
      <c r="AGX2" s="18"/>
      <c r="AGY2" s="18"/>
      <c r="AGZ2" s="18"/>
      <c r="AHA2" s="18"/>
      <c r="AHB2" s="18"/>
      <c r="AHC2" s="18"/>
      <c r="AHD2" s="18"/>
      <c r="AHE2" s="18"/>
      <c r="AHF2" s="18"/>
      <c r="AHG2" s="18"/>
      <c r="AHH2" s="18"/>
      <c r="AHI2" s="18"/>
      <c r="AHJ2" s="18"/>
      <c r="AHK2" s="18"/>
      <c r="AHL2" s="18"/>
      <c r="AHM2" s="18"/>
      <c r="AHN2" s="18"/>
      <c r="AHO2" s="18"/>
      <c r="AHP2" s="18"/>
      <c r="AHQ2" s="18"/>
      <c r="AHR2" s="18"/>
      <c r="AHS2" s="18"/>
      <c r="AHT2" s="18"/>
      <c r="AHU2" s="18"/>
      <c r="AHV2" s="18"/>
      <c r="AHW2" s="18"/>
      <c r="AHX2" s="18"/>
      <c r="AHY2" s="18"/>
      <c r="AHZ2" s="18"/>
      <c r="AIA2" s="18"/>
      <c r="AIB2" s="18"/>
      <c r="AIC2" s="18"/>
      <c r="AID2" s="18"/>
      <c r="AIE2" s="18"/>
      <c r="AIF2" s="18"/>
      <c r="AIG2" s="18"/>
      <c r="AIH2" s="18"/>
      <c r="AII2" s="18"/>
      <c r="AIJ2" s="18"/>
      <c r="AIK2" s="18"/>
      <c r="AIL2" s="18"/>
      <c r="AIM2" s="18"/>
      <c r="AIN2" s="18"/>
      <c r="AIO2" s="18"/>
      <c r="AIP2" s="18"/>
      <c r="AIQ2" s="18"/>
      <c r="AIR2" s="18"/>
      <c r="AIS2" s="18"/>
      <c r="AIT2" s="18"/>
      <c r="AIU2" s="18"/>
      <c r="AIV2" s="18"/>
      <c r="AIW2" s="18"/>
      <c r="AIX2" s="18"/>
      <c r="AIY2" s="18"/>
      <c r="AIZ2" s="18"/>
      <c r="AJA2" s="18"/>
      <c r="AJB2" s="18"/>
      <c r="AJC2" s="18"/>
      <c r="AJD2" s="18"/>
      <c r="AJE2" s="18"/>
      <c r="AJF2" s="18"/>
      <c r="AJG2" s="18"/>
      <c r="AJH2" s="18"/>
      <c r="AJI2" s="18"/>
      <c r="AJJ2" s="18"/>
      <c r="AJK2" s="18"/>
      <c r="AJL2" s="18"/>
      <c r="AJM2" s="18"/>
      <c r="AJN2" s="18"/>
      <c r="AJO2" s="18"/>
      <c r="AJP2" s="18"/>
      <c r="AJQ2" s="18"/>
      <c r="AJR2" s="18"/>
      <c r="AJS2" s="18"/>
      <c r="AJT2" s="18"/>
      <c r="AJU2" s="18"/>
      <c r="AJV2" s="18"/>
      <c r="AJW2" s="18"/>
      <c r="AJX2" s="18"/>
      <c r="AJY2" s="18"/>
      <c r="AJZ2" s="18"/>
      <c r="AKA2" s="18"/>
      <c r="AKB2" s="18"/>
      <c r="AKC2" s="18"/>
      <c r="AKD2" s="18"/>
      <c r="AKE2" s="18"/>
      <c r="AKF2" s="18"/>
      <c r="AKG2" s="18"/>
      <c r="AKH2" s="18"/>
      <c r="AKI2" s="18"/>
      <c r="AKJ2" s="18"/>
      <c r="AKK2" s="18"/>
      <c r="AKL2" s="18"/>
      <c r="AKM2" s="18"/>
      <c r="AKN2" s="18"/>
      <c r="AKO2" s="18"/>
      <c r="AKP2" s="18"/>
      <c r="AKQ2" s="18"/>
      <c r="AKR2" s="18"/>
      <c r="AKS2" s="18"/>
      <c r="AKT2" s="18"/>
      <c r="AKU2" s="18"/>
      <c r="AKV2" s="18"/>
      <c r="AKW2" s="18"/>
      <c r="AKX2" s="18"/>
      <c r="AKY2" s="18"/>
      <c r="AKZ2" s="18"/>
      <c r="ALA2" s="18"/>
      <c r="ALB2" s="18"/>
      <c r="ALC2" s="18"/>
      <c r="ALD2" s="18"/>
      <c r="ALE2" s="18"/>
      <c r="ALF2" s="18"/>
      <c r="ALG2" s="18"/>
      <c r="ALH2" s="18"/>
      <c r="ALI2" s="18"/>
      <c r="ALJ2" s="18"/>
      <c r="ALK2" s="18"/>
      <c r="ALL2" s="18"/>
      <c r="ALM2" s="18"/>
      <c r="ALN2" s="18"/>
      <c r="ALO2" s="18"/>
      <c r="ALP2" s="18"/>
      <c r="ALQ2" s="18"/>
      <c r="ALR2" s="18"/>
      <c r="ALS2" s="18"/>
      <c r="ALT2" s="18"/>
      <c r="ALU2" s="18"/>
      <c r="ALV2" s="18"/>
      <c r="ALW2" s="18"/>
      <c r="ALX2" s="18"/>
      <c r="ALY2" s="18"/>
      <c r="ALZ2" s="18"/>
      <c r="AMA2" s="18"/>
      <c r="AMB2" s="18"/>
      <c r="AMC2" s="18"/>
      <c r="AMD2" s="18"/>
      <c r="AME2" s="18"/>
      <c r="AMF2" s="18"/>
      <c r="AMG2" s="18"/>
      <c r="AMH2" s="18"/>
    </row>
    <row r="3" spans="1:1022" s="65" customFormat="1" ht="11.25">
      <c r="A3" s="145"/>
      <c r="B3" s="264"/>
      <c r="C3" s="153"/>
      <c r="D3" s="262"/>
      <c r="E3" s="188"/>
      <c r="F3" s="189"/>
    </row>
    <row r="4" spans="1:1022" s="2" customFormat="1">
      <c r="A4" s="260" t="s">
        <v>594</v>
      </c>
      <c r="B4" s="295" t="s">
        <v>128</v>
      </c>
      <c r="C4" s="263"/>
      <c r="D4" s="269"/>
      <c r="E4" s="195"/>
      <c r="F4" s="196"/>
    </row>
    <row r="5" spans="1:1022" s="65" customFormat="1" ht="11.25">
      <c r="A5" s="153"/>
      <c r="B5" s="264" t="s">
        <v>36</v>
      </c>
      <c r="C5" s="153"/>
      <c r="D5" s="262"/>
      <c r="E5" s="188"/>
      <c r="F5" s="189"/>
    </row>
    <row r="6" spans="1:1022" s="65" customFormat="1" ht="11.25">
      <c r="A6" s="263"/>
      <c r="B6" s="264"/>
      <c r="C6" s="153"/>
      <c r="D6" s="262"/>
      <c r="E6" s="188"/>
      <c r="F6" s="189"/>
    </row>
    <row r="7" spans="1:1022" s="51" customFormat="1" ht="117" customHeight="1">
      <c r="A7" s="364" t="s">
        <v>596</v>
      </c>
      <c r="B7" s="454" t="s">
        <v>846</v>
      </c>
      <c r="C7" s="411" t="s">
        <v>38</v>
      </c>
      <c r="D7" s="455">
        <v>0</v>
      </c>
      <c r="E7" s="383">
        <v>93</v>
      </c>
      <c r="F7" s="384">
        <f t="shared" ref="F7:F17" si="0">PRODUCT(E7,D7)</f>
        <v>0</v>
      </c>
      <c r="I7" s="84"/>
      <c r="J7" s="85"/>
    </row>
    <row r="8" spans="1:1022" s="51" customFormat="1" ht="113.25" customHeight="1">
      <c r="A8" s="364" t="s">
        <v>597</v>
      </c>
      <c r="B8" s="454" t="s">
        <v>847</v>
      </c>
      <c r="C8" s="411" t="s">
        <v>38</v>
      </c>
      <c r="D8" s="455">
        <v>0</v>
      </c>
      <c r="E8" s="394">
        <v>17</v>
      </c>
      <c r="F8" s="384">
        <f t="shared" si="0"/>
        <v>0</v>
      </c>
      <c r="I8" s="84"/>
      <c r="J8" s="85"/>
    </row>
    <row r="9" spans="1:1022" s="65" customFormat="1" ht="33.75">
      <c r="A9" s="364" t="s">
        <v>598</v>
      </c>
      <c r="B9" s="456" t="s">
        <v>142</v>
      </c>
      <c r="C9" s="411" t="s">
        <v>38</v>
      </c>
      <c r="D9" s="455">
        <v>0</v>
      </c>
      <c r="E9" s="383">
        <v>20</v>
      </c>
      <c r="F9" s="384">
        <f t="shared" si="0"/>
        <v>0</v>
      </c>
      <c r="I9" s="84"/>
      <c r="J9" s="85"/>
    </row>
    <row r="10" spans="1:1022" s="51" customFormat="1" ht="22.5">
      <c r="A10" s="364" t="s">
        <v>599</v>
      </c>
      <c r="B10" s="457" t="s">
        <v>143</v>
      </c>
      <c r="C10" s="458" t="s">
        <v>51</v>
      </c>
      <c r="D10" s="455">
        <v>0</v>
      </c>
      <c r="E10" s="394">
        <v>2440</v>
      </c>
      <c r="F10" s="384">
        <f t="shared" si="0"/>
        <v>0</v>
      </c>
      <c r="I10" s="84"/>
      <c r="J10" s="85"/>
    </row>
    <row r="11" spans="1:1022" s="65" customFormat="1" ht="22.5">
      <c r="A11" s="364" t="s">
        <v>600</v>
      </c>
      <c r="B11" s="457" t="s">
        <v>144</v>
      </c>
      <c r="C11" s="458" t="s">
        <v>51</v>
      </c>
      <c r="D11" s="455">
        <v>0</v>
      </c>
      <c r="E11" s="394">
        <v>1080</v>
      </c>
      <c r="F11" s="384">
        <f t="shared" si="0"/>
        <v>0</v>
      </c>
      <c r="I11" s="84"/>
      <c r="J11" s="85"/>
    </row>
    <row r="12" spans="1:1022" s="65" customFormat="1" ht="22.5">
      <c r="A12" s="364" t="s">
        <v>601</v>
      </c>
      <c r="B12" s="396" t="s">
        <v>582</v>
      </c>
      <c r="C12" s="458" t="s">
        <v>51</v>
      </c>
      <c r="D12" s="455">
        <v>0</v>
      </c>
      <c r="E12" s="394">
        <v>120</v>
      </c>
      <c r="F12" s="384">
        <f t="shared" si="0"/>
        <v>0</v>
      </c>
      <c r="I12" s="84"/>
      <c r="J12" s="85"/>
    </row>
    <row r="13" spans="1:1022" s="65" customFormat="1" ht="22.5">
      <c r="A13" s="364" t="s">
        <v>602</v>
      </c>
      <c r="B13" s="396" t="s">
        <v>581</v>
      </c>
      <c r="C13" s="458" t="s">
        <v>51</v>
      </c>
      <c r="D13" s="455">
        <v>0</v>
      </c>
      <c r="E13" s="394">
        <v>120</v>
      </c>
      <c r="F13" s="384">
        <f t="shared" si="0"/>
        <v>0</v>
      </c>
      <c r="I13" s="84"/>
      <c r="J13" s="85"/>
    </row>
    <row r="14" spans="1:1022" s="65" customFormat="1" ht="22.5">
      <c r="A14" s="364" t="s">
        <v>603</v>
      </c>
      <c r="B14" s="392" t="s">
        <v>848</v>
      </c>
      <c r="C14" s="459" t="s">
        <v>38</v>
      </c>
      <c r="D14" s="455">
        <v>0</v>
      </c>
      <c r="E14" s="394">
        <v>1</v>
      </c>
      <c r="F14" s="384">
        <f t="shared" si="0"/>
        <v>0</v>
      </c>
    </row>
    <row r="15" spans="1:1022" s="65" customFormat="1" ht="34.5" customHeight="1">
      <c r="A15" s="364" t="s">
        <v>604</v>
      </c>
      <c r="B15" s="460" t="s">
        <v>849</v>
      </c>
      <c r="C15" s="459" t="s">
        <v>38</v>
      </c>
      <c r="D15" s="455">
        <v>0</v>
      </c>
      <c r="E15" s="394">
        <v>1</v>
      </c>
      <c r="F15" s="384">
        <f t="shared" si="0"/>
        <v>0</v>
      </c>
    </row>
    <row r="16" spans="1:1022" s="65" customFormat="1" ht="11.25">
      <c r="A16" s="364" t="s">
        <v>605</v>
      </c>
      <c r="B16" s="461" t="s">
        <v>49</v>
      </c>
      <c r="C16" s="459" t="s">
        <v>47</v>
      </c>
      <c r="D16" s="455">
        <v>0</v>
      </c>
      <c r="E16" s="394">
        <v>1</v>
      </c>
      <c r="F16" s="384">
        <f t="shared" si="0"/>
        <v>0</v>
      </c>
    </row>
    <row r="17" spans="1:6" s="65" customFormat="1" ht="11.25">
      <c r="A17" s="364" t="s">
        <v>606</v>
      </c>
      <c r="B17" s="370" t="s">
        <v>646</v>
      </c>
      <c r="C17" s="459" t="s">
        <v>47</v>
      </c>
      <c r="D17" s="455">
        <v>0</v>
      </c>
      <c r="E17" s="394">
        <v>1</v>
      </c>
      <c r="F17" s="384">
        <f t="shared" si="0"/>
        <v>0</v>
      </c>
    </row>
    <row r="18" spans="1:6" s="65" customFormat="1" ht="11.25">
      <c r="A18" s="145"/>
      <c r="B18" s="264"/>
      <c r="C18" s="272"/>
      <c r="D18" s="273"/>
      <c r="E18" s="188"/>
      <c r="F18" s="189"/>
    </row>
    <row r="19" spans="1:6" s="2" customFormat="1" ht="11.25">
      <c r="A19" s="259"/>
      <c r="B19" s="295" t="s">
        <v>595</v>
      </c>
      <c r="C19" s="263"/>
      <c r="D19" s="269"/>
      <c r="E19" s="196"/>
      <c r="F19" s="196">
        <f>SUM(F7:F18)</f>
        <v>0</v>
      </c>
    </row>
    <row r="20" spans="1:6">
      <c r="C20" s="54"/>
      <c r="D20" s="162"/>
    </row>
    <row r="21" spans="1:6">
      <c r="C21" s="54"/>
      <c r="D21" s="162"/>
    </row>
    <row r="22" spans="1:6">
      <c r="F22" s="220"/>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1"/>
  <sheetViews>
    <sheetView topLeftCell="A7" workbookViewId="0">
      <selection activeCell="H12" sqref="H12"/>
    </sheetView>
  </sheetViews>
  <sheetFormatPr defaultRowHeight="12.75"/>
  <cols>
    <col min="1" max="1" width="4.28515625" style="15" bestFit="1" customWidth="1"/>
    <col min="2" max="2" width="67.28515625" style="78" customWidth="1"/>
    <col min="3" max="3" width="4.85546875" style="76" bestFit="1" customWidth="1"/>
    <col min="4" max="4" width="8.7109375" style="139" bestFit="1" customWidth="1"/>
    <col min="5" max="5" width="8.7109375" style="188" bestFit="1" customWidth="1"/>
    <col min="6" max="6" width="11.5703125" style="189" bestFit="1" customWidth="1"/>
    <col min="7" max="7" width="11.85546875" style="176" customWidth="1"/>
    <col min="8" max="8" width="15.28515625" style="176" customWidth="1"/>
    <col min="9" max="9" width="15" style="176" customWidth="1"/>
    <col min="10" max="1022" width="9.140625" style="176" customWidth="1"/>
    <col min="1023" max="16384" width="9.140625" style="15"/>
  </cols>
  <sheetData>
    <row r="1" spans="1:1022" s="47" customFormat="1">
      <c r="A1" s="147" t="s">
        <v>619</v>
      </c>
      <c r="B1" s="72" t="s">
        <v>32</v>
      </c>
      <c r="C1" s="148" t="s">
        <v>560</v>
      </c>
      <c r="D1" s="160" t="s">
        <v>557</v>
      </c>
      <c r="E1" s="318" t="s">
        <v>33</v>
      </c>
      <c r="F1" s="319" t="s">
        <v>559</v>
      </c>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row>
    <row r="2" spans="1:1022" s="47" customFormat="1">
      <c r="A2" s="338" t="s">
        <v>620</v>
      </c>
      <c r="B2" s="69"/>
      <c r="C2" s="68"/>
      <c r="D2" s="157" t="s">
        <v>558</v>
      </c>
      <c r="E2" s="314" t="s">
        <v>34</v>
      </c>
      <c r="F2" s="315" t="s">
        <v>34</v>
      </c>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c r="KX2" s="18"/>
      <c r="KY2" s="18"/>
      <c r="KZ2" s="18"/>
      <c r="LA2" s="18"/>
      <c r="LB2" s="18"/>
      <c r="LC2" s="18"/>
      <c r="LD2" s="18"/>
      <c r="LE2" s="18"/>
      <c r="LF2" s="18"/>
      <c r="LG2" s="18"/>
      <c r="LH2" s="18"/>
      <c r="LI2" s="18"/>
      <c r="LJ2" s="18"/>
      <c r="LK2" s="18"/>
      <c r="LL2" s="18"/>
      <c r="LM2" s="18"/>
      <c r="LN2" s="18"/>
      <c r="LO2" s="18"/>
      <c r="LP2" s="18"/>
      <c r="LQ2" s="18"/>
      <c r="LR2" s="18"/>
      <c r="LS2" s="18"/>
      <c r="LT2" s="18"/>
      <c r="LU2" s="18"/>
      <c r="LV2" s="18"/>
      <c r="LW2" s="18"/>
      <c r="LX2" s="18"/>
      <c r="LY2" s="18"/>
      <c r="LZ2" s="18"/>
      <c r="MA2" s="18"/>
      <c r="MB2" s="18"/>
      <c r="MC2" s="18"/>
      <c r="MD2" s="18"/>
      <c r="ME2" s="18"/>
      <c r="MF2" s="18"/>
      <c r="MG2" s="18"/>
      <c r="MH2" s="18"/>
      <c r="MI2" s="18"/>
      <c r="MJ2" s="18"/>
      <c r="MK2" s="18"/>
      <c r="ML2" s="18"/>
      <c r="MM2" s="18"/>
      <c r="MN2" s="18"/>
      <c r="MO2" s="18"/>
      <c r="MP2" s="18"/>
      <c r="MQ2" s="18"/>
      <c r="MR2" s="18"/>
      <c r="MS2" s="18"/>
      <c r="MT2" s="18"/>
      <c r="MU2" s="18"/>
      <c r="MV2" s="18"/>
      <c r="MW2" s="18"/>
      <c r="MX2" s="18"/>
      <c r="MY2" s="18"/>
      <c r="MZ2" s="18"/>
      <c r="NA2" s="18"/>
      <c r="NB2" s="18"/>
      <c r="NC2" s="18"/>
      <c r="ND2" s="18"/>
      <c r="NE2" s="18"/>
      <c r="NF2" s="18"/>
      <c r="NG2" s="18"/>
      <c r="NH2" s="18"/>
      <c r="NI2" s="18"/>
      <c r="NJ2" s="18"/>
      <c r="NK2" s="18"/>
      <c r="NL2" s="18"/>
      <c r="NM2" s="18"/>
      <c r="NN2" s="18"/>
      <c r="NO2" s="18"/>
      <c r="NP2" s="18"/>
      <c r="NQ2" s="18"/>
      <c r="NR2" s="18"/>
      <c r="NS2" s="18"/>
      <c r="NT2" s="18"/>
      <c r="NU2" s="18"/>
      <c r="NV2" s="18"/>
      <c r="NW2" s="18"/>
      <c r="NX2" s="18"/>
      <c r="NY2" s="18"/>
      <c r="NZ2" s="18"/>
      <c r="OA2" s="18"/>
      <c r="OB2" s="18"/>
      <c r="OC2" s="18"/>
      <c r="OD2" s="18"/>
      <c r="OE2" s="18"/>
      <c r="OF2" s="18"/>
      <c r="OG2" s="18"/>
      <c r="OH2" s="18"/>
      <c r="OI2" s="18"/>
      <c r="OJ2" s="18"/>
      <c r="OK2" s="18"/>
      <c r="OL2" s="18"/>
      <c r="OM2" s="18"/>
      <c r="ON2" s="18"/>
      <c r="OO2" s="18"/>
      <c r="OP2" s="18"/>
      <c r="OQ2" s="18"/>
      <c r="OR2" s="18"/>
      <c r="OS2" s="18"/>
      <c r="OT2" s="18"/>
      <c r="OU2" s="18"/>
      <c r="OV2" s="18"/>
      <c r="OW2" s="18"/>
      <c r="OX2" s="18"/>
      <c r="OY2" s="18"/>
      <c r="OZ2" s="18"/>
      <c r="PA2" s="18"/>
      <c r="PB2" s="18"/>
      <c r="PC2" s="18"/>
      <c r="PD2" s="18"/>
      <c r="PE2" s="18"/>
      <c r="PF2" s="18"/>
      <c r="PG2" s="18"/>
      <c r="PH2" s="18"/>
      <c r="PI2" s="18"/>
      <c r="PJ2" s="18"/>
      <c r="PK2" s="18"/>
      <c r="PL2" s="18"/>
      <c r="PM2" s="18"/>
      <c r="PN2" s="18"/>
      <c r="PO2" s="18"/>
      <c r="PP2" s="18"/>
      <c r="PQ2" s="18"/>
      <c r="PR2" s="18"/>
      <c r="PS2" s="18"/>
      <c r="PT2" s="18"/>
      <c r="PU2" s="18"/>
      <c r="PV2" s="18"/>
      <c r="PW2" s="18"/>
      <c r="PX2" s="18"/>
      <c r="PY2" s="18"/>
      <c r="PZ2" s="18"/>
      <c r="QA2" s="18"/>
      <c r="QB2" s="18"/>
      <c r="QC2" s="18"/>
      <c r="QD2" s="18"/>
      <c r="QE2" s="18"/>
      <c r="QF2" s="18"/>
      <c r="QG2" s="18"/>
      <c r="QH2" s="18"/>
      <c r="QI2" s="18"/>
      <c r="QJ2" s="18"/>
      <c r="QK2" s="18"/>
      <c r="QL2" s="18"/>
      <c r="QM2" s="18"/>
      <c r="QN2" s="18"/>
      <c r="QO2" s="18"/>
      <c r="QP2" s="18"/>
      <c r="QQ2" s="18"/>
      <c r="QR2" s="18"/>
      <c r="QS2" s="18"/>
      <c r="QT2" s="18"/>
      <c r="QU2" s="18"/>
      <c r="QV2" s="18"/>
      <c r="QW2" s="18"/>
      <c r="QX2" s="18"/>
      <c r="QY2" s="18"/>
      <c r="QZ2" s="18"/>
      <c r="RA2" s="18"/>
      <c r="RB2" s="18"/>
      <c r="RC2" s="18"/>
      <c r="RD2" s="18"/>
      <c r="RE2" s="18"/>
      <c r="RF2" s="18"/>
      <c r="RG2" s="18"/>
      <c r="RH2" s="18"/>
      <c r="RI2" s="18"/>
      <c r="RJ2" s="18"/>
      <c r="RK2" s="18"/>
      <c r="RL2" s="18"/>
      <c r="RM2" s="18"/>
      <c r="RN2" s="18"/>
      <c r="RO2" s="18"/>
      <c r="RP2" s="18"/>
      <c r="RQ2" s="18"/>
      <c r="RR2" s="18"/>
      <c r="RS2" s="18"/>
      <c r="RT2" s="18"/>
      <c r="RU2" s="18"/>
      <c r="RV2" s="18"/>
      <c r="RW2" s="18"/>
      <c r="RX2" s="18"/>
      <c r="RY2" s="18"/>
      <c r="RZ2" s="18"/>
      <c r="SA2" s="18"/>
      <c r="SB2" s="18"/>
      <c r="SC2" s="18"/>
      <c r="SD2" s="18"/>
      <c r="SE2" s="18"/>
      <c r="SF2" s="18"/>
      <c r="SG2" s="18"/>
      <c r="SH2" s="18"/>
      <c r="SI2" s="18"/>
      <c r="SJ2" s="18"/>
      <c r="SK2" s="18"/>
      <c r="SL2" s="18"/>
      <c r="SM2" s="18"/>
      <c r="SN2" s="18"/>
      <c r="SO2" s="18"/>
      <c r="SP2" s="18"/>
      <c r="SQ2" s="18"/>
      <c r="SR2" s="18"/>
      <c r="SS2" s="18"/>
      <c r="ST2" s="18"/>
      <c r="SU2" s="18"/>
      <c r="SV2" s="18"/>
      <c r="SW2" s="18"/>
      <c r="SX2" s="18"/>
      <c r="SY2" s="18"/>
      <c r="SZ2" s="18"/>
      <c r="TA2" s="18"/>
      <c r="TB2" s="18"/>
      <c r="TC2" s="18"/>
      <c r="TD2" s="18"/>
      <c r="TE2" s="18"/>
      <c r="TF2" s="18"/>
      <c r="TG2" s="18"/>
      <c r="TH2" s="18"/>
      <c r="TI2" s="18"/>
      <c r="TJ2" s="18"/>
      <c r="TK2" s="18"/>
      <c r="TL2" s="18"/>
      <c r="TM2" s="18"/>
      <c r="TN2" s="18"/>
      <c r="TO2" s="18"/>
      <c r="TP2" s="18"/>
      <c r="TQ2" s="18"/>
      <c r="TR2" s="18"/>
      <c r="TS2" s="18"/>
      <c r="TT2" s="18"/>
      <c r="TU2" s="18"/>
      <c r="TV2" s="18"/>
      <c r="TW2" s="18"/>
      <c r="TX2" s="18"/>
      <c r="TY2" s="18"/>
      <c r="TZ2" s="18"/>
      <c r="UA2" s="18"/>
      <c r="UB2" s="18"/>
      <c r="UC2" s="18"/>
      <c r="UD2" s="18"/>
      <c r="UE2" s="18"/>
      <c r="UF2" s="18"/>
      <c r="UG2" s="18"/>
      <c r="UH2" s="18"/>
      <c r="UI2" s="18"/>
      <c r="UJ2" s="18"/>
      <c r="UK2" s="18"/>
      <c r="UL2" s="18"/>
      <c r="UM2" s="18"/>
      <c r="UN2" s="18"/>
      <c r="UO2" s="18"/>
      <c r="UP2" s="18"/>
      <c r="UQ2" s="18"/>
      <c r="UR2" s="18"/>
      <c r="US2" s="18"/>
      <c r="UT2" s="18"/>
      <c r="UU2" s="18"/>
      <c r="UV2" s="18"/>
      <c r="UW2" s="18"/>
      <c r="UX2" s="18"/>
      <c r="UY2" s="18"/>
      <c r="UZ2" s="18"/>
      <c r="VA2" s="18"/>
      <c r="VB2" s="18"/>
      <c r="VC2" s="18"/>
      <c r="VD2" s="18"/>
      <c r="VE2" s="18"/>
      <c r="VF2" s="18"/>
      <c r="VG2" s="18"/>
      <c r="VH2" s="18"/>
      <c r="VI2" s="18"/>
      <c r="VJ2" s="18"/>
      <c r="VK2" s="18"/>
      <c r="VL2" s="18"/>
      <c r="VM2" s="18"/>
      <c r="VN2" s="18"/>
      <c r="VO2" s="18"/>
      <c r="VP2" s="18"/>
      <c r="VQ2" s="18"/>
      <c r="VR2" s="18"/>
      <c r="VS2" s="18"/>
      <c r="VT2" s="18"/>
      <c r="VU2" s="18"/>
      <c r="VV2" s="18"/>
      <c r="VW2" s="18"/>
      <c r="VX2" s="18"/>
      <c r="VY2" s="18"/>
      <c r="VZ2" s="18"/>
      <c r="WA2" s="18"/>
      <c r="WB2" s="18"/>
      <c r="WC2" s="18"/>
      <c r="WD2" s="18"/>
      <c r="WE2" s="18"/>
      <c r="WF2" s="18"/>
      <c r="WG2" s="18"/>
      <c r="WH2" s="18"/>
      <c r="WI2" s="18"/>
      <c r="WJ2" s="18"/>
      <c r="WK2" s="18"/>
      <c r="WL2" s="18"/>
      <c r="WM2" s="18"/>
      <c r="WN2" s="18"/>
      <c r="WO2" s="18"/>
      <c r="WP2" s="18"/>
      <c r="WQ2" s="18"/>
      <c r="WR2" s="18"/>
      <c r="WS2" s="18"/>
      <c r="WT2" s="18"/>
      <c r="WU2" s="18"/>
      <c r="WV2" s="18"/>
      <c r="WW2" s="18"/>
      <c r="WX2" s="18"/>
      <c r="WY2" s="18"/>
      <c r="WZ2" s="18"/>
      <c r="XA2" s="18"/>
      <c r="XB2" s="18"/>
      <c r="XC2" s="18"/>
      <c r="XD2" s="18"/>
      <c r="XE2" s="18"/>
      <c r="XF2" s="18"/>
      <c r="XG2" s="18"/>
      <c r="XH2" s="18"/>
      <c r="XI2" s="18"/>
      <c r="XJ2" s="18"/>
      <c r="XK2" s="18"/>
      <c r="XL2" s="18"/>
      <c r="XM2" s="18"/>
      <c r="XN2" s="18"/>
      <c r="XO2" s="18"/>
      <c r="XP2" s="18"/>
      <c r="XQ2" s="18"/>
      <c r="XR2" s="18"/>
      <c r="XS2" s="18"/>
      <c r="XT2" s="18"/>
      <c r="XU2" s="18"/>
      <c r="XV2" s="18"/>
      <c r="XW2" s="18"/>
      <c r="XX2" s="18"/>
      <c r="XY2" s="18"/>
      <c r="XZ2" s="18"/>
      <c r="YA2" s="18"/>
      <c r="YB2" s="18"/>
      <c r="YC2" s="18"/>
      <c r="YD2" s="18"/>
      <c r="YE2" s="18"/>
      <c r="YF2" s="18"/>
      <c r="YG2" s="18"/>
      <c r="YH2" s="18"/>
      <c r="YI2" s="18"/>
      <c r="YJ2" s="18"/>
      <c r="YK2" s="18"/>
      <c r="YL2" s="18"/>
      <c r="YM2" s="18"/>
      <c r="YN2" s="18"/>
      <c r="YO2" s="18"/>
      <c r="YP2" s="18"/>
      <c r="YQ2" s="18"/>
      <c r="YR2" s="18"/>
      <c r="YS2" s="18"/>
      <c r="YT2" s="18"/>
      <c r="YU2" s="18"/>
      <c r="YV2" s="18"/>
      <c r="YW2" s="18"/>
      <c r="YX2" s="18"/>
      <c r="YY2" s="18"/>
      <c r="YZ2" s="18"/>
      <c r="ZA2" s="18"/>
      <c r="ZB2" s="18"/>
      <c r="ZC2" s="18"/>
      <c r="ZD2" s="18"/>
      <c r="ZE2" s="18"/>
      <c r="ZF2" s="18"/>
      <c r="ZG2" s="18"/>
      <c r="ZH2" s="18"/>
      <c r="ZI2" s="18"/>
      <c r="ZJ2" s="18"/>
      <c r="ZK2" s="18"/>
      <c r="ZL2" s="18"/>
      <c r="ZM2" s="18"/>
      <c r="ZN2" s="18"/>
      <c r="ZO2" s="18"/>
      <c r="ZP2" s="18"/>
      <c r="ZQ2" s="18"/>
      <c r="ZR2" s="18"/>
      <c r="ZS2" s="18"/>
      <c r="ZT2" s="18"/>
      <c r="ZU2" s="18"/>
      <c r="ZV2" s="18"/>
      <c r="ZW2" s="18"/>
      <c r="ZX2" s="18"/>
      <c r="ZY2" s="18"/>
      <c r="ZZ2" s="18"/>
      <c r="AAA2" s="18"/>
      <c r="AAB2" s="18"/>
      <c r="AAC2" s="18"/>
      <c r="AAD2" s="18"/>
      <c r="AAE2" s="18"/>
      <c r="AAF2" s="18"/>
      <c r="AAG2" s="18"/>
      <c r="AAH2" s="18"/>
      <c r="AAI2" s="18"/>
      <c r="AAJ2" s="18"/>
      <c r="AAK2" s="18"/>
      <c r="AAL2" s="18"/>
      <c r="AAM2" s="18"/>
      <c r="AAN2" s="18"/>
      <c r="AAO2" s="18"/>
      <c r="AAP2" s="18"/>
      <c r="AAQ2" s="18"/>
      <c r="AAR2" s="18"/>
      <c r="AAS2" s="18"/>
      <c r="AAT2" s="18"/>
      <c r="AAU2" s="18"/>
      <c r="AAV2" s="18"/>
      <c r="AAW2" s="18"/>
      <c r="AAX2" s="18"/>
      <c r="AAY2" s="18"/>
      <c r="AAZ2" s="18"/>
      <c r="ABA2" s="18"/>
      <c r="ABB2" s="18"/>
      <c r="ABC2" s="18"/>
      <c r="ABD2" s="18"/>
      <c r="ABE2" s="18"/>
      <c r="ABF2" s="18"/>
      <c r="ABG2" s="18"/>
      <c r="ABH2" s="18"/>
      <c r="ABI2" s="18"/>
      <c r="ABJ2" s="18"/>
      <c r="ABK2" s="18"/>
      <c r="ABL2" s="18"/>
      <c r="ABM2" s="18"/>
      <c r="ABN2" s="18"/>
      <c r="ABO2" s="18"/>
      <c r="ABP2" s="18"/>
      <c r="ABQ2" s="18"/>
      <c r="ABR2" s="18"/>
      <c r="ABS2" s="18"/>
      <c r="ABT2" s="18"/>
      <c r="ABU2" s="18"/>
      <c r="ABV2" s="18"/>
      <c r="ABW2" s="18"/>
      <c r="ABX2" s="18"/>
      <c r="ABY2" s="18"/>
      <c r="ABZ2" s="18"/>
      <c r="ACA2" s="18"/>
      <c r="ACB2" s="18"/>
      <c r="ACC2" s="18"/>
      <c r="ACD2" s="18"/>
      <c r="ACE2" s="18"/>
      <c r="ACF2" s="18"/>
      <c r="ACG2" s="18"/>
      <c r="ACH2" s="18"/>
      <c r="ACI2" s="18"/>
      <c r="ACJ2" s="18"/>
      <c r="ACK2" s="18"/>
      <c r="ACL2" s="18"/>
      <c r="ACM2" s="18"/>
      <c r="ACN2" s="18"/>
      <c r="ACO2" s="18"/>
      <c r="ACP2" s="18"/>
      <c r="ACQ2" s="18"/>
      <c r="ACR2" s="18"/>
      <c r="ACS2" s="18"/>
      <c r="ACT2" s="18"/>
      <c r="ACU2" s="18"/>
      <c r="ACV2" s="18"/>
      <c r="ACW2" s="18"/>
      <c r="ACX2" s="18"/>
      <c r="ACY2" s="18"/>
      <c r="ACZ2" s="18"/>
      <c r="ADA2" s="18"/>
      <c r="ADB2" s="18"/>
      <c r="ADC2" s="18"/>
      <c r="ADD2" s="18"/>
      <c r="ADE2" s="18"/>
      <c r="ADF2" s="18"/>
      <c r="ADG2" s="18"/>
      <c r="ADH2" s="18"/>
      <c r="ADI2" s="18"/>
      <c r="ADJ2" s="18"/>
      <c r="ADK2" s="18"/>
      <c r="ADL2" s="18"/>
      <c r="ADM2" s="18"/>
      <c r="ADN2" s="18"/>
      <c r="ADO2" s="18"/>
      <c r="ADP2" s="18"/>
      <c r="ADQ2" s="18"/>
      <c r="ADR2" s="18"/>
      <c r="ADS2" s="18"/>
      <c r="ADT2" s="18"/>
      <c r="ADU2" s="18"/>
      <c r="ADV2" s="18"/>
      <c r="ADW2" s="18"/>
      <c r="ADX2" s="18"/>
      <c r="ADY2" s="18"/>
      <c r="ADZ2" s="18"/>
      <c r="AEA2" s="18"/>
      <c r="AEB2" s="18"/>
      <c r="AEC2" s="18"/>
      <c r="AED2" s="18"/>
      <c r="AEE2" s="18"/>
      <c r="AEF2" s="18"/>
      <c r="AEG2" s="18"/>
      <c r="AEH2" s="18"/>
      <c r="AEI2" s="18"/>
      <c r="AEJ2" s="18"/>
      <c r="AEK2" s="18"/>
      <c r="AEL2" s="18"/>
      <c r="AEM2" s="18"/>
      <c r="AEN2" s="18"/>
      <c r="AEO2" s="18"/>
      <c r="AEP2" s="18"/>
      <c r="AEQ2" s="18"/>
      <c r="AER2" s="18"/>
      <c r="AES2" s="18"/>
      <c r="AET2" s="18"/>
      <c r="AEU2" s="18"/>
      <c r="AEV2" s="18"/>
      <c r="AEW2" s="18"/>
      <c r="AEX2" s="18"/>
      <c r="AEY2" s="18"/>
      <c r="AEZ2" s="18"/>
      <c r="AFA2" s="18"/>
      <c r="AFB2" s="18"/>
      <c r="AFC2" s="18"/>
      <c r="AFD2" s="18"/>
      <c r="AFE2" s="18"/>
      <c r="AFF2" s="18"/>
      <c r="AFG2" s="18"/>
      <c r="AFH2" s="18"/>
      <c r="AFI2" s="18"/>
      <c r="AFJ2" s="18"/>
      <c r="AFK2" s="18"/>
      <c r="AFL2" s="18"/>
      <c r="AFM2" s="18"/>
      <c r="AFN2" s="18"/>
      <c r="AFO2" s="18"/>
      <c r="AFP2" s="18"/>
      <c r="AFQ2" s="18"/>
      <c r="AFR2" s="18"/>
      <c r="AFS2" s="18"/>
      <c r="AFT2" s="18"/>
      <c r="AFU2" s="18"/>
      <c r="AFV2" s="18"/>
      <c r="AFW2" s="18"/>
      <c r="AFX2" s="18"/>
      <c r="AFY2" s="18"/>
      <c r="AFZ2" s="18"/>
      <c r="AGA2" s="18"/>
      <c r="AGB2" s="18"/>
      <c r="AGC2" s="18"/>
      <c r="AGD2" s="18"/>
      <c r="AGE2" s="18"/>
      <c r="AGF2" s="18"/>
      <c r="AGG2" s="18"/>
      <c r="AGH2" s="18"/>
      <c r="AGI2" s="18"/>
      <c r="AGJ2" s="18"/>
      <c r="AGK2" s="18"/>
      <c r="AGL2" s="18"/>
      <c r="AGM2" s="18"/>
      <c r="AGN2" s="18"/>
      <c r="AGO2" s="18"/>
      <c r="AGP2" s="18"/>
      <c r="AGQ2" s="18"/>
      <c r="AGR2" s="18"/>
      <c r="AGS2" s="18"/>
      <c r="AGT2" s="18"/>
      <c r="AGU2" s="18"/>
      <c r="AGV2" s="18"/>
      <c r="AGW2" s="18"/>
      <c r="AGX2" s="18"/>
      <c r="AGY2" s="18"/>
      <c r="AGZ2" s="18"/>
      <c r="AHA2" s="18"/>
      <c r="AHB2" s="18"/>
      <c r="AHC2" s="18"/>
      <c r="AHD2" s="18"/>
      <c r="AHE2" s="18"/>
      <c r="AHF2" s="18"/>
      <c r="AHG2" s="18"/>
      <c r="AHH2" s="18"/>
      <c r="AHI2" s="18"/>
      <c r="AHJ2" s="18"/>
      <c r="AHK2" s="18"/>
      <c r="AHL2" s="18"/>
      <c r="AHM2" s="18"/>
      <c r="AHN2" s="18"/>
      <c r="AHO2" s="18"/>
      <c r="AHP2" s="18"/>
      <c r="AHQ2" s="18"/>
      <c r="AHR2" s="18"/>
      <c r="AHS2" s="18"/>
      <c r="AHT2" s="18"/>
      <c r="AHU2" s="18"/>
      <c r="AHV2" s="18"/>
      <c r="AHW2" s="18"/>
      <c r="AHX2" s="18"/>
      <c r="AHY2" s="18"/>
      <c r="AHZ2" s="18"/>
      <c r="AIA2" s="18"/>
      <c r="AIB2" s="18"/>
      <c r="AIC2" s="18"/>
      <c r="AID2" s="18"/>
      <c r="AIE2" s="18"/>
      <c r="AIF2" s="18"/>
      <c r="AIG2" s="18"/>
      <c r="AIH2" s="18"/>
      <c r="AII2" s="18"/>
      <c r="AIJ2" s="18"/>
      <c r="AIK2" s="18"/>
      <c r="AIL2" s="18"/>
      <c r="AIM2" s="18"/>
      <c r="AIN2" s="18"/>
      <c r="AIO2" s="18"/>
      <c r="AIP2" s="18"/>
      <c r="AIQ2" s="18"/>
      <c r="AIR2" s="18"/>
      <c r="AIS2" s="18"/>
      <c r="AIT2" s="18"/>
      <c r="AIU2" s="18"/>
      <c r="AIV2" s="18"/>
      <c r="AIW2" s="18"/>
      <c r="AIX2" s="18"/>
      <c r="AIY2" s="18"/>
      <c r="AIZ2" s="18"/>
      <c r="AJA2" s="18"/>
      <c r="AJB2" s="18"/>
      <c r="AJC2" s="18"/>
      <c r="AJD2" s="18"/>
      <c r="AJE2" s="18"/>
      <c r="AJF2" s="18"/>
      <c r="AJG2" s="18"/>
      <c r="AJH2" s="18"/>
      <c r="AJI2" s="18"/>
      <c r="AJJ2" s="18"/>
      <c r="AJK2" s="18"/>
      <c r="AJL2" s="18"/>
      <c r="AJM2" s="18"/>
      <c r="AJN2" s="18"/>
      <c r="AJO2" s="18"/>
      <c r="AJP2" s="18"/>
      <c r="AJQ2" s="18"/>
      <c r="AJR2" s="18"/>
      <c r="AJS2" s="18"/>
      <c r="AJT2" s="18"/>
      <c r="AJU2" s="18"/>
      <c r="AJV2" s="18"/>
      <c r="AJW2" s="18"/>
      <c r="AJX2" s="18"/>
      <c r="AJY2" s="18"/>
      <c r="AJZ2" s="18"/>
      <c r="AKA2" s="18"/>
      <c r="AKB2" s="18"/>
      <c r="AKC2" s="18"/>
      <c r="AKD2" s="18"/>
      <c r="AKE2" s="18"/>
      <c r="AKF2" s="18"/>
      <c r="AKG2" s="18"/>
      <c r="AKH2" s="18"/>
      <c r="AKI2" s="18"/>
      <c r="AKJ2" s="18"/>
      <c r="AKK2" s="18"/>
      <c r="AKL2" s="18"/>
      <c r="AKM2" s="18"/>
      <c r="AKN2" s="18"/>
      <c r="AKO2" s="18"/>
      <c r="AKP2" s="18"/>
      <c r="AKQ2" s="18"/>
      <c r="AKR2" s="18"/>
      <c r="AKS2" s="18"/>
      <c r="AKT2" s="18"/>
      <c r="AKU2" s="18"/>
      <c r="AKV2" s="18"/>
      <c r="AKW2" s="18"/>
      <c r="AKX2" s="18"/>
      <c r="AKY2" s="18"/>
      <c r="AKZ2" s="18"/>
      <c r="ALA2" s="18"/>
      <c r="ALB2" s="18"/>
      <c r="ALC2" s="18"/>
      <c r="ALD2" s="18"/>
      <c r="ALE2" s="18"/>
      <c r="ALF2" s="18"/>
      <c r="ALG2" s="18"/>
      <c r="ALH2" s="18"/>
      <c r="ALI2" s="18"/>
      <c r="ALJ2" s="18"/>
      <c r="ALK2" s="18"/>
      <c r="ALL2" s="18"/>
      <c r="ALM2" s="18"/>
      <c r="ALN2" s="18"/>
      <c r="ALO2" s="18"/>
      <c r="ALP2" s="18"/>
      <c r="ALQ2" s="18"/>
      <c r="ALR2" s="18"/>
      <c r="ALS2" s="18"/>
      <c r="ALT2" s="18"/>
      <c r="ALU2" s="18"/>
      <c r="ALV2" s="18"/>
      <c r="ALW2" s="18"/>
      <c r="ALX2" s="18"/>
      <c r="ALY2" s="18"/>
      <c r="ALZ2" s="18"/>
      <c r="AMA2" s="18"/>
      <c r="AMB2" s="18"/>
      <c r="AMC2" s="18"/>
      <c r="AMD2" s="18"/>
      <c r="AME2" s="18"/>
      <c r="AMF2" s="18"/>
      <c r="AMG2" s="18"/>
      <c r="AMH2" s="18"/>
    </row>
    <row r="3" spans="1:1022" s="176" customFormat="1" ht="11.25">
      <c r="A3" s="145"/>
      <c r="B3" s="264"/>
      <c r="C3" s="153"/>
      <c r="D3" s="262"/>
      <c r="E3" s="188"/>
      <c r="F3" s="189"/>
    </row>
    <row r="4" spans="1:1022" s="2" customFormat="1">
      <c r="A4" s="260" t="s">
        <v>443</v>
      </c>
      <c r="B4" s="295" t="s">
        <v>494</v>
      </c>
      <c r="C4" s="263"/>
      <c r="D4" s="269"/>
      <c r="E4" s="195"/>
      <c r="F4" s="196"/>
    </row>
    <row r="5" spans="1:1022" s="176" customFormat="1" ht="11.25">
      <c r="A5" s="153"/>
      <c r="B5" s="264" t="s">
        <v>36</v>
      </c>
      <c r="C5" s="153"/>
      <c r="D5" s="262"/>
      <c r="E5" s="188"/>
      <c r="F5" s="189"/>
    </row>
    <row r="6" spans="1:1022" s="176" customFormat="1" ht="11.25">
      <c r="A6" s="263"/>
      <c r="B6" s="264"/>
      <c r="C6" s="153"/>
      <c r="D6" s="262"/>
      <c r="E6" s="188"/>
      <c r="F6" s="189"/>
    </row>
    <row r="7" spans="1:1022" s="51" customFormat="1" ht="168.75">
      <c r="A7" s="364" t="s">
        <v>444</v>
      </c>
      <c r="B7" s="556" t="s">
        <v>821</v>
      </c>
      <c r="C7" s="462" t="s">
        <v>47</v>
      </c>
      <c r="D7" s="463">
        <v>0</v>
      </c>
      <c r="E7" s="464">
        <v>1</v>
      </c>
      <c r="F7" s="413">
        <f>PRODUCT(D7,E7)</f>
        <v>0</v>
      </c>
      <c r="I7" s="84"/>
      <c r="J7" s="85"/>
    </row>
    <row r="8" spans="1:1022" s="51" customFormat="1" ht="157.5">
      <c r="A8" s="364" t="s">
        <v>445</v>
      </c>
      <c r="B8" s="556" t="s">
        <v>822</v>
      </c>
      <c r="C8" s="462" t="s">
        <v>47</v>
      </c>
      <c r="D8" s="463">
        <v>0</v>
      </c>
      <c r="E8" s="464">
        <v>1</v>
      </c>
      <c r="F8" s="413">
        <f>PRODUCT(D8,E8)</f>
        <v>0</v>
      </c>
      <c r="I8" s="84"/>
      <c r="J8" s="85"/>
    </row>
    <row r="9" spans="1:1022" s="176" customFormat="1" ht="78.75">
      <c r="A9" s="364" t="s">
        <v>446</v>
      </c>
      <c r="B9" s="556" t="s">
        <v>823</v>
      </c>
      <c r="C9" s="462" t="s">
        <v>47</v>
      </c>
      <c r="D9" s="463">
        <v>0</v>
      </c>
      <c r="E9" s="464">
        <v>1</v>
      </c>
      <c r="F9" s="413">
        <f>PRODUCT(D9,E9)</f>
        <v>0</v>
      </c>
      <c r="I9" s="84"/>
      <c r="J9" s="85"/>
    </row>
    <row r="10" spans="1:1022" s="51" customFormat="1" ht="78.75">
      <c r="A10" s="364" t="s">
        <v>447</v>
      </c>
      <c r="B10" s="556" t="s">
        <v>824</v>
      </c>
      <c r="C10" s="462" t="s">
        <v>47</v>
      </c>
      <c r="D10" s="463">
        <v>0</v>
      </c>
      <c r="E10" s="464">
        <v>1</v>
      </c>
      <c r="F10" s="413">
        <f>PRODUCT(D10,E10)</f>
        <v>0</v>
      </c>
      <c r="I10" s="84"/>
      <c r="J10" s="85"/>
    </row>
    <row r="11" spans="1:1022" s="176" customFormat="1" ht="11.25">
      <c r="A11" s="145"/>
      <c r="B11" s="264"/>
      <c r="C11" s="281"/>
      <c r="D11" s="283"/>
      <c r="E11" s="188"/>
      <c r="F11" s="189"/>
      <c r="I11" s="84"/>
      <c r="J11" s="85"/>
    </row>
    <row r="12" spans="1:1022" s="2" customFormat="1" ht="11.25">
      <c r="A12" s="259"/>
      <c r="B12" s="295" t="s">
        <v>518</v>
      </c>
      <c r="C12" s="263"/>
      <c r="D12" s="269"/>
      <c r="E12" s="219"/>
      <c r="F12" s="196">
        <f>SUM(F7:F11)</f>
        <v>0</v>
      </c>
    </row>
    <row r="13" spans="1:1022" s="176" customFormat="1" ht="11.25">
      <c r="A13" s="145"/>
      <c r="B13" s="264"/>
      <c r="C13" s="281"/>
      <c r="D13" s="283"/>
      <c r="E13" s="188"/>
      <c r="F13" s="189"/>
    </row>
    <row r="14" spans="1:1022" s="176" customFormat="1" ht="11.25">
      <c r="A14" s="145"/>
      <c r="B14" s="264"/>
      <c r="C14" s="281"/>
      <c r="D14" s="283"/>
      <c r="E14" s="188"/>
      <c r="F14" s="189"/>
    </row>
    <row r="15" spans="1:1022" s="176" customFormat="1" ht="11.25">
      <c r="A15" s="145"/>
      <c r="B15" s="264"/>
      <c r="C15" s="281"/>
      <c r="D15" s="283"/>
      <c r="E15" s="188"/>
      <c r="F15" s="220"/>
    </row>
    <row r="16" spans="1:1022" s="176" customFormat="1" ht="11.25">
      <c r="A16" s="145"/>
      <c r="B16" s="264"/>
      <c r="C16" s="281"/>
      <c r="D16" s="283"/>
      <c r="E16" s="188"/>
      <c r="F16" s="189"/>
    </row>
    <row r="17" spans="1:6" s="176" customFormat="1" ht="11.25">
      <c r="A17" s="145"/>
      <c r="B17" s="264"/>
      <c r="C17" s="281"/>
      <c r="D17" s="283"/>
      <c r="E17" s="188"/>
      <c r="F17" s="189"/>
    </row>
    <row r="18" spans="1:6" s="176" customFormat="1">
      <c r="A18" s="277"/>
      <c r="B18" s="145"/>
      <c r="C18" s="145"/>
      <c r="D18" s="262"/>
      <c r="E18" s="188"/>
      <c r="F18" s="189"/>
    </row>
    <row r="19" spans="1:6" s="176" customFormat="1">
      <c r="A19" s="277"/>
      <c r="B19" s="264"/>
      <c r="C19" s="281"/>
      <c r="D19" s="283"/>
      <c r="E19" s="199"/>
      <c r="F19" s="189"/>
    </row>
    <row r="20" spans="1:6" s="176" customFormat="1">
      <c r="A20" s="15"/>
      <c r="B20" s="78"/>
      <c r="C20" s="62"/>
      <c r="D20" s="164"/>
      <c r="E20" s="188"/>
      <c r="F20" s="189"/>
    </row>
    <row r="21" spans="1:6" s="176" customFormat="1">
      <c r="A21" s="15"/>
      <c r="B21" s="78"/>
      <c r="C21" s="76"/>
      <c r="D21" s="139"/>
      <c r="E21" s="188"/>
      <c r="F21" s="189"/>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17"/>
  <sheetViews>
    <sheetView topLeftCell="A94" workbookViewId="0">
      <selection activeCell="I111" sqref="I111"/>
    </sheetView>
  </sheetViews>
  <sheetFormatPr defaultRowHeight="12.75"/>
  <cols>
    <col min="1" max="1" width="5.140625" style="15" customWidth="1"/>
    <col min="2" max="2" width="67.28515625" style="78" customWidth="1"/>
    <col min="3" max="3" width="5" style="76" bestFit="1" customWidth="1"/>
    <col min="4" max="4" width="10.85546875" style="139" bestFit="1" customWidth="1"/>
    <col min="5" max="5" width="10.42578125" style="188" bestFit="1" customWidth="1"/>
    <col min="6" max="6" width="12" style="189" bestFit="1" customWidth="1"/>
    <col min="7" max="7" width="11.85546875" style="65" customWidth="1"/>
    <col min="8" max="8" width="15.28515625" style="65" customWidth="1"/>
    <col min="9" max="9" width="15" style="65" customWidth="1"/>
    <col min="10" max="1022" width="9.140625" style="65" customWidth="1"/>
    <col min="1023" max="16384" width="9.140625" style="15"/>
  </cols>
  <sheetData>
    <row r="1" spans="1:1022" s="47" customFormat="1">
      <c r="A1" s="147" t="s">
        <v>619</v>
      </c>
      <c r="B1" s="72" t="s">
        <v>32</v>
      </c>
      <c r="C1" s="148" t="s">
        <v>560</v>
      </c>
      <c r="D1" s="160" t="s">
        <v>557</v>
      </c>
      <c r="E1" s="353" t="s">
        <v>33</v>
      </c>
      <c r="F1" s="319" t="s">
        <v>559</v>
      </c>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row>
    <row r="2" spans="1:1022" s="47" customFormat="1">
      <c r="A2" s="338" t="s">
        <v>620</v>
      </c>
      <c r="B2" s="69"/>
      <c r="C2" s="68"/>
      <c r="D2" s="157" t="s">
        <v>558</v>
      </c>
      <c r="E2" s="329" t="s">
        <v>34</v>
      </c>
      <c r="F2" s="315" t="s">
        <v>34</v>
      </c>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c r="KX2" s="18"/>
      <c r="KY2" s="18"/>
      <c r="KZ2" s="18"/>
      <c r="LA2" s="18"/>
      <c r="LB2" s="18"/>
      <c r="LC2" s="18"/>
      <c r="LD2" s="18"/>
      <c r="LE2" s="18"/>
      <c r="LF2" s="18"/>
      <c r="LG2" s="18"/>
      <c r="LH2" s="18"/>
      <c r="LI2" s="18"/>
      <c r="LJ2" s="18"/>
      <c r="LK2" s="18"/>
      <c r="LL2" s="18"/>
      <c r="LM2" s="18"/>
      <c r="LN2" s="18"/>
      <c r="LO2" s="18"/>
      <c r="LP2" s="18"/>
      <c r="LQ2" s="18"/>
      <c r="LR2" s="18"/>
      <c r="LS2" s="18"/>
      <c r="LT2" s="18"/>
      <c r="LU2" s="18"/>
      <c r="LV2" s="18"/>
      <c r="LW2" s="18"/>
      <c r="LX2" s="18"/>
      <c r="LY2" s="18"/>
      <c r="LZ2" s="18"/>
      <c r="MA2" s="18"/>
      <c r="MB2" s="18"/>
      <c r="MC2" s="18"/>
      <c r="MD2" s="18"/>
      <c r="ME2" s="18"/>
      <c r="MF2" s="18"/>
      <c r="MG2" s="18"/>
      <c r="MH2" s="18"/>
      <c r="MI2" s="18"/>
      <c r="MJ2" s="18"/>
      <c r="MK2" s="18"/>
      <c r="ML2" s="18"/>
      <c r="MM2" s="18"/>
      <c r="MN2" s="18"/>
      <c r="MO2" s="18"/>
      <c r="MP2" s="18"/>
      <c r="MQ2" s="18"/>
      <c r="MR2" s="18"/>
      <c r="MS2" s="18"/>
      <c r="MT2" s="18"/>
      <c r="MU2" s="18"/>
      <c r="MV2" s="18"/>
      <c r="MW2" s="18"/>
      <c r="MX2" s="18"/>
      <c r="MY2" s="18"/>
      <c r="MZ2" s="18"/>
      <c r="NA2" s="18"/>
      <c r="NB2" s="18"/>
      <c r="NC2" s="18"/>
      <c r="ND2" s="18"/>
      <c r="NE2" s="18"/>
      <c r="NF2" s="18"/>
      <c r="NG2" s="18"/>
      <c r="NH2" s="18"/>
      <c r="NI2" s="18"/>
      <c r="NJ2" s="18"/>
      <c r="NK2" s="18"/>
      <c r="NL2" s="18"/>
      <c r="NM2" s="18"/>
      <c r="NN2" s="18"/>
      <c r="NO2" s="18"/>
      <c r="NP2" s="18"/>
      <c r="NQ2" s="18"/>
      <c r="NR2" s="18"/>
      <c r="NS2" s="18"/>
      <c r="NT2" s="18"/>
      <c r="NU2" s="18"/>
      <c r="NV2" s="18"/>
      <c r="NW2" s="18"/>
      <c r="NX2" s="18"/>
      <c r="NY2" s="18"/>
      <c r="NZ2" s="18"/>
      <c r="OA2" s="18"/>
      <c r="OB2" s="18"/>
      <c r="OC2" s="18"/>
      <c r="OD2" s="18"/>
      <c r="OE2" s="18"/>
      <c r="OF2" s="18"/>
      <c r="OG2" s="18"/>
      <c r="OH2" s="18"/>
      <c r="OI2" s="18"/>
      <c r="OJ2" s="18"/>
      <c r="OK2" s="18"/>
      <c r="OL2" s="18"/>
      <c r="OM2" s="18"/>
      <c r="ON2" s="18"/>
      <c r="OO2" s="18"/>
      <c r="OP2" s="18"/>
      <c r="OQ2" s="18"/>
      <c r="OR2" s="18"/>
      <c r="OS2" s="18"/>
      <c r="OT2" s="18"/>
      <c r="OU2" s="18"/>
      <c r="OV2" s="18"/>
      <c r="OW2" s="18"/>
      <c r="OX2" s="18"/>
      <c r="OY2" s="18"/>
      <c r="OZ2" s="18"/>
      <c r="PA2" s="18"/>
      <c r="PB2" s="18"/>
      <c r="PC2" s="18"/>
      <c r="PD2" s="18"/>
      <c r="PE2" s="18"/>
      <c r="PF2" s="18"/>
      <c r="PG2" s="18"/>
      <c r="PH2" s="18"/>
      <c r="PI2" s="18"/>
      <c r="PJ2" s="18"/>
      <c r="PK2" s="18"/>
      <c r="PL2" s="18"/>
      <c r="PM2" s="18"/>
      <c r="PN2" s="18"/>
      <c r="PO2" s="18"/>
      <c r="PP2" s="18"/>
      <c r="PQ2" s="18"/>
      <c r="PR2" s="18"/>
      <c r="PS2" s="18"/>
      <c r="PT2" s="18"/>
      <c r="PU2" s="18"/>
      <c r="PV2" s="18"/>
      <c r="PW2" s="18"/>
      <c r="PX2" s="18"/>
      <c r="PY2" s="18"/>
      <c r="PZ2" s="18"/>
      <c r="QA2" s="18"/>
      <c r="QB2" s="18"/>
      <c r="QC2" s="18"/>
      <c r="QD2" s="18"/>
      <c r="QE2" s="18"/>
      <c r="QF2" s="18"/>
      <c r="QG2" s="18"/>
      <c r="QH2" s="18"/>
      <c r="QI2" s="18"/>
      <c r="QJ2" s="18"/>
      <c r="QK2" s="18"/>
      <c r="QL2" s="18"/>
      <c r="QM2" s="18"/>
      <c r="QN2" s="18"/>
      <c r="QO2" s="18"/>
      <c r="QP2" s="18"/>
      <c r="QQ2" s="18"/>
      <c r="QR2" s="18"/>
      <c r="QS2" s="18"/>
      <c r="QT2" s="18"/>
      <c r="QU2" s="18"/>
      <c r="QV2" s="18"/>
      <c r="QW2" s="18"/>
      <c r="QX2" s="18"/>
      <c r="QY2" s="18"/>
      <c r="QZ2" s="18"/>
      <c r="RA2" s="18"/>
      <c r="RB2" s="18"/>
      <c r="RC2" s="18"/>
      <c r="RD2" s="18"/>
      <c r="RE2" s="18"/>
      <c r="RF2" s="18"/>
      <c r="RG2" s="18"/>
      <c r="RH2" s="18"/>
      <c r="RI2" s="18"/>
      <c r="RJ2" s="18"/>
      <c r="RK2" s="18"/>
      <c r="RL2" s="18"/>
      <c r="RM2" s="18"/>
      <c r="RN2" s="18"/>
      <c r="RO2" s="18"/>
      <c r="RP2" s="18"/>
      <c r="RQ2" s="18"/>
      <c r="RR2" s="18"/>
      <c r="RS2" s="18"/>
      <c r="RT2" s="18"/>
      <c r="RU2" s="18"/>
      <c r="RV2" s="18"/>
      <c r="RW2" s="18"/>
      <c r="RX2" s="18"/>
      <c r="RY2" s="18"/>
      <c r="RZ2" s="18"/>
      <c r="SA2" s="18"/>
      <c r="SB2" s="18"/>
      <c r="SC2" s="18"/>
      <c r="SD2" s="18"/>
      <c r="SE2" s="18"/>
      <c r="SF2" s="18"/>
      <c r="SG2" s="18"/>
      <c r="SH2" s="18"/>
      <c r="SI2" s="18"/>
      <c r="SJ2" s="18"/>
      <c r="SK2" s="18"/>
      <c r="SL2" s="18"/>
      <c r="SM2" s="18"/>
      <c r="SN2" s="18"/>
      <c r="SO2" s="18"/>
      <c r="SP2" s="18"/>
      <c r="SQ2" s="18"/>
      <c r="SR2" s="18"/>
      <c r="SS2" s="18"/>
      <c r="ST2" s="18"/>
      <c r="SU2" s="18"/>
      <c r="SV2" s="18"/>
      <c r="SW2" s="18"/>
      <c r="SX2" s="18"/>
      <c r="SY2" s="18"/>
      <c r="SZ2" s="18"/>
      <c r="TA2" s="18"/>
      <c r="TB2" s="18"/>
      <c r="TC2" s="18"/>
      <c r="TD2" s="18"/>
      <c r="TE2" s="18"/>
      <c r="TF2" s="18"/>
      <c r="TG2" s="18"/>
      <c r="TH2" s="18"/>
      <c r="TI2" s="18"/>
      <c r="TJ2" s="18"/>
      <c r="TK2" s="18"/>
      <c r="TL2" s="18"/>
      <c r="TM2" s="18"/>
      <c r="TN2" s="18"/>
      <c r="TO2" s="18"/>
      <c r="TP2" s="18"/>
      <c r="TQ2" s="18"/>
      <c r="TR2" s="18"/>
      <c r="TS2" s="18"/>
      <c r="TT2" s="18"/>
      <c r="TU2" s="18"/>
      <c r="TV2" s="18"/>
      <c r="TW2" s="18"/>
      <c r="TX2" s="18"/>
      <c r="TY2" s="18"/>
      <c r="TZ2" s="18"/>
      <c r="UA2" s="18"/>
      <c r="UB2" s="18"/>
      <c r="UC2" s="18"/>
      <c r="UD2" s="18"/>
      <c r="UE2" s="18"/>
      <c r="UF2" s="18"/>
      <c r="UG2" s="18"/>
      <c r="UH2" s="18"/>
      <c r="UI2" s="18"/>
      <c r="UJ2" s="18"/>
      <c r="UK2" s="18"/>
      <c r="UL2" s="18"/>
      <c r="UM2" s="18"/>
      <c r="UN2" s="18"/>
      <c r="UO2" s="18"/>
      <c r="UP2" s="18"/>
      <c r="UQ2" s="18"/>
      <c r="UR2" s="18"/>
      <c r="US2" s="18"/>
      <c r="UT2" s="18"/>
      <c r="UU2" s="18"/>
      <c r="UV2" s="18"/>
      <c r="UW2" s="18"/>
      <c r="UX2" s="18"/>
      <c r="UY2" s="18"/>
      <c r="UZ2" s="18"/>
      <c r="VA2" s="18"/>
      <c r="VB2" s="18"/>
      <c r="VC2" s="18"/>
      <c r="VD2" s="18"/>
      <c r="VE2" s="18"/>
      <c r="VF2" s="18"/>
      <c r="VG2" s="18"/>
      <c r="VH2" s="18"/>
      <c r="VI2" s="18"/>
      <c r="VJ2" s="18"/>
      <c r="VK2" s="18"/>
      <c r="VL2" s="18"/>
      <c r="VM2" s="18"/>
      <c r="VN2" s="18"/>
      <c r="VO2" s="18"/>
      <c r="VP2" s="18"/>
      <c r="VQ2" s="18"/>
      <c r="VR2" s="18"/>
      <c r="VS2" s="18"/>
      <c r="VT2" s="18"/>
      <c r="VU2" s="18"/>
      <c r="VV2" s="18"/>
      <c r="VW2" s="18"/>
      <c r="VX2" s="18"/>
      <c r="VY2" s="18"/>
      <c r="VZ2" s="18"/>
      <c r="WA2" s="18"/>
      <c r="WB2" s="18"/>
      <c r="WC2" s="18"/>
      <c r="WD2" s="18"/>
      <c r="WE2" s="18"/>
      <c r="WF2" s="18"/>
      <c r="WG2" s="18"/>
      <c r="WH2" s="18"/>
      <c r="WI2" s="18"/>
      <c r="WJ2" s="18"/>
      <c r="WK2" s="18"/>
      <c r="WL2" s="18"/>
      <c r="WM2" s="18"/>
      <c r="WN2" s="18"/>
      <c r="WO2" s="18"/>
      <c r="WP2" s="18"/>
      <c r="WQ2" s="18"/>
      <c r="WR2" s="18"/>
      <c r="WS2" s="18"/>
      <c r="WT2" s="18"/>
      <c r="WU2" s="18"/>
      <c r="WV2" s="18"/>
      <c r="WW2" s="18"/>
      <c r="WX2" s="18"/>
      <c r="WY2" s="18"/>
      <c r="WZ2" s="18"/>
      <c r="XA2" s="18"/>
      <c r="XB2" s="18"/>
      <c r="XC2" s="18"/>
      <c r="XD2" s="18"/>
      <c r="XE2" s="18"/>
      <c r="XF2" s="18"/>
      <c r="XG2" s="18"/>
      <c r="XH2" s="18"/>
      <c r="XI2" s="18"/>
      <c r="XJ2" s="18"/>
      <c r="XK2" s="18"/>
      <c r="XL2" s="18"/>
      <c r="XM2" s="18"/>
      <c r="XN2" s="18"/>
      <c r="XO2" s="18"/>
      <c r="XP2" s="18"/>
      <c r="XQ2" s="18"/>
      <c r="XR2" s="18"/>
      <c r="XS2" s="18"/>
      <c r="XT2" s="18"/>
      <c r="XU2" s="18"/>
      <c r="XV2" s="18"/>
      <c r="XW2" s="18"/>
      <c r="XX2" s="18"/>
      <c r="XY2" s="18"/>
      <c r="XZ2" s="18"/>
      <c r="YA2" s="18"/>
      <c r="YB2" s="18"/>
      <c r="YC2" s="18"/>
      <c r="YD2" s="18"/>
      <c r="YE2" s="18"/>
      <c r="YF2" s="18"/>
      <c r="YG2" s="18"/>
      <c r="YH2" s="18"/>
      <c r="YI2" s="18"/>
      <c r="YJ2" s="18"/>
      <c r="YK2" s="18"/>
      <c r="YL2" s="18"/>
      <c r="YM2" s="18"/>
      <c r="YN2" s="18"/>
      <c r="YO2" s="18"/>
      <c r="YP2" s="18"/>
      <c r="YQ2" s="18"/>
      <c r="YR2" s="18"/>
      <c r="YS2" s="18"/>
      <c r="YT2" s="18"/>
      <c r="YU2" s="18"/>
      <c r="YV2" s="18"/>
      <c r="YW2" s="18"/>
      <c r="YX2" s="18"/>
      <c r="YY2" s="18"/>
      <c r="YZ2" s="18"/>
      <c r="ZA2" s="18"/>
      <c r="ZB2" s="18"/>
      <c r="ZC2" s="18"/>
      <c r="ZD2" s="18"/>
      <c r="ZE2" s="18"/>
      <c r="ZF2" s="18"/>
      <c r="ZG2" s="18"/>
      <c r="ZH2" s="18"/>
      <c r="ZI2" s="18"/>
      <c r="ZJ2" s="18"/>
      <c r="ZK2" s="18"/>
      <c r="ZL2" s="18"/>
      <c r="ZM2" s="18"/>
      <c r="ZN2" s="18"/>
      <c r="ZO2" s="18"/>
      <c r="ZP2" s="18"/>
      <c r="ZQ2" s="18"/>
      <c r="ZR2" s="18"/>
      <c r="ZS2" s="18"/>
      <c r="ZT2" s="18"/>
      <c r="ZU2" s="18"/>
      <c r="ZV2" s="18"/>
      <c r="ZW2" s="18"/>
      <c r="ZX2" s="18"/>
      <c r="ZY2" s="18"/>
      <c r="ZZ2" s="18"/>
      <c r="AAA2" s="18"/>
      <c r="AAB2" s="18"/>
      <c r="AAC2" s="18"/>
      <c r="AAD2" s="18"/>
      <c r="AAE2" s="18"/>
      <c r="AAF2" s="18"/>
      <c r="AAG2" s="18"/>
      <c r="AAH2" s="18"/>
      <c r="AAI2" s="18"/>
      <c r="AAJ2" s="18"/>
      <c r="AAK2" s="18"/>
      <c r="AAL2" s="18"/>
      <c r="AAM2" s="18"/>
      <c r="AAN2" s="18"/>
      <c r="AAO2" s="18"/>
      <c r="AAP2" s="18"/>
      <c r="AAQ2" s="18"/>
      <c r="AAR2" s="18"/>
      <c r="AAS2" s="18"/>
      <c r="AAT2" s="18"/>
      <c r="AAU2" s="18"/>
      <c r="AAV2" s="18"/>
      <c r="AAW2" s="18"/>
      <c r="AAX2" s="18"/>
      <c r="AAY2" s="18"/>
      <c r="AAZ2" s="18"/>
      <c r="ABA2" s="18"/>
      <c r="ABB2" s="18"/>
      <c r="ABC2" s="18"/>
      <c r="ABD2" s="18"/>
      <c r="ABE2" s="18"/>
      <c r="ABF2" s="18"/>
      <c r="ABG2" s="18"/>
      <c r="ABH2" s="18"/>
      <c r="ABI2" s="18"/>
      <c r="ABJ2" s="18"/>
      <c r="ABK2" s="18"/>
      <c r="ABL2" s="18"/>
      <c r="ABM2" s="18"/>
      <c r="ABN2" s="18"/>
      <c r="ABO2" s="18"/>
      <c r="ABP2" s="18"/>
      <c r="ABQ2" s="18"/>
      <c r="ABR2" s="18"/>
      <c r="ABS2" s="18"/>
      <c r="ABT2" s="18"/>
      <c r="ABU2" s="18"/>
      <c r="ABV2" s="18"/>
      <c r="ABW2" s="18"/>
      <c r="ABX2" s="18"/>
      <c r="ABY2" s="18"/>
      <c r="ABZ2" s="18"/>
      <c r="ACA2" s="18"/>
      <c r="ACB2" s="18"/>
      <c r="ACC2" s="18"/>
      <c r="ACD2" s="18"/>
      <c r="ACE2" s="18"/>
      <c r="ACF2" s="18"/>
      <c r="ACG2" s="18"/>
      <c r="ACH2" s="18"/>
      <c r="ACI2" s="18"/>
      <c r="ACJ2" s="18"/>
      <c r="ACK2" s="18"/>
      <c r="ACL2" s="18"/>
      <c r="ACM2" s="18"/>
      <c r="ACN2" s="18"/>
      <c r="ACO2" s="18"/>
      <c r="ACP2" s="18"/>
      <c r="ACQ2" s="18"/>
      <c r="ACR2" s="18"/>
      <c r="ACS2" s="18"/>
      <c r="ACT2" s="18"/>
      <c r="ACU2" s="18"/>
      <c r="ACV2" s="18"/>
      <c r="ACW2" s="18"/>
      <c r="ACX2" s="18"/>
      <c r="ACY2" s="18"/>
      <c r="ACZ2" s="18"/>
      <c r="ADA2" s="18"/>
      <c r="ADB2" s="18"/>
      <c r="ADC2" s="18"/>
      <c r="ADD2" s="18"/>
      <c r="ADE2" s="18"/>
      <c r="ADF2" s="18"/>
      <c r="ADG2" s="18"/>
      <c r="ADH2" s="18"/>
      <c r="ADI2" s="18"/>
      <c r="ADJ2" s="18"/>
      <c r="ADK2" s="18"/>
      <c r="ADL2" s="18"/>
      <c r="ADM2" s="18"/>
      <c r="ADN2" s="18"/>
      <c r="ADO2" s="18"/>
      <c r="ADP2" s="18"/>
      <c r="ADQ2" s="18"/>
      <c r="ADR2" s="18"/>
      <c r="ADS2" s="18"/>
      <c r="ADT2" s="18"/>
      <c r="ADU2" s="18"/>
      <c r="ADV2" s="18"/>
      <c r="ADW2" s="18"/>
      <c r="ADX2" s="18"/>
      <c r="ADY2" s="18"/>
      <c r="ADZ2" s="18"/>
      <c r="AEA2" s="18"/>
      <c r="AEB2" s="18"/>
      <c r="AEC2" s="18"/>
      <c r="AED2" s="18"/>
      <c r="AEE2" s="18"/>
      <c r="AEF2" s="18"/>
      <c r="AEG2" s="18"/>
      <c r="AEH2" s="18"/>
      <c r="AEI2" s="18"/>
      <c r="AEJ2" s="18"/>
      <c r="AEK2" s="18"/>
      <c r="AEL2" s="18"/>
      <c r="AEM2" s="18"/>
      <c r="AEN2" s="18"/>
      <c r="AEO2" s="18"/>
      <c r="AEP2" s="18"/>
      <c r="AEQ2" s="18"/>
      <c r="AER2" s="18"/>
      <c r="AES2" s="18"/>
      <c r="AET2" s="18"/>
      <c r="AEU2" s="18"/>
      <c r="AEV2" s="18"/>
      <c r="AEW2" s="18"/>
      <c r="AEX2" s="18"/>
      <c r="AEY2" s="18"/>
      <c r="AEZ2" s="18"/>
      <c r="AFA2" s="18"/>
      <c r="AFB2" s="18"/>
      <c r="AFC2" s="18"/>
      <c r="AFD2" s="18"/>
      <c r="AFE2" s="18"/>
      <c r="AFF2" s="18"/>
      <c r="AFG2" s="18"/>
      <c r="AFH2" s="18"/>
      <c r="AFI2" s="18"/>
      <c r="AFJ2" s="18"/>
      <c r="AFK2" s="18"/>
      <c r="AFL2" s="18"/>
      <c r="AFM2" s="18"/>
      <c r="AFN2" s="18"/>
      <c r="AFO2" s="18"/>
      <c r="AFP2" s="18"/>
      <c r="AFQ2" s="18"/>
      <c r="AFR2" s="18"/>
      <c r="AFS2" s="18"/>
      <c r="AFT2" s="18"/>
      <c r="AFU2" s="18"/>
      <c r="AFV2" s="18"/>
      <c r="AFW2" s="18"/>
      <c r="AFX2" s="18"/>
      <c r="AFY2" s="18"/>
      <c r="AFZ2" s="18"/>
      <c r="AGA2" s="18"/>
      <c r="AGB2" s="18"/>
      <c r="AGC2" s="18"/>
      <c r="AGD2" s="18"/>
      <c r="AGE2" s="18"/>
      <c r="AGF2" s="18"/>
      <c r="AGG2" s="18"/>
      <c r="AGH2" s="18"/>
      <c r="AGI2" s="18"/>
      <c r="AGJ2" s="18"/>
      <c r="AGK2" s="18"/>
      <c r="AGL2" s="18"/>
      <c r="AGM2" s="18"/>
      <c r="AGN2" s="18"/>
      <c r="AGO2" s="18"/>
      <c r="AGP2" s="18"/>
      <c r="AGQ2" s="18"/>
      <c r="AGR2" s="18"/>
      <c r="AGS2" s="18"/>
      <c r="AGT2" s="18"/>
      <c r="AGU2" s="18"/>
      <c r="AGV2" s="18"/>
      <c r="AGW2" s="18"/>
      <c r="AGX2" s="18"/>
      <c r="AGY2" s="18"/>
      <c r="AGZ2" s="18"/>
      <c r="AHA2" s="18"/>
      <c r="AHB2" s="18"/>
      <c r="AHC2" s="18"/>
      <c r="AHD2" s="18"/>
      <c r="AHE2" s="18"/>
      <c r="AHF2" s="18"/>
      <c r="AHG2" s="18"/>
      <c r="AHH2" s="18"/>
      <c r="AHI2" s="18"/>
      <c r="AHJ2" s="18"/>
      <c r="AHK2" s="18"/>
      <c r="AHL2" s="18"/>
      <c r="AHM2" s="18"/>
      <c r="AHN2" s="18"/>
      <c r="AHO2" s="18"/>
      <c r="AHP2" s="18"/>
      <c r="AHQ2" s="18"/>
      <c r="AHR2" s="18"/>
      <c r="AHS2" s="18"/>
      <c r="AHT2" s="18"/>
      <c r="AHU2" s="18"/>
      <c r="AHV2" s="18"/>
      <c r="AHW2" s="18"/>
      <c r="AHX2" s="18"/>
      <c r="AHY2" s="18"/>
      <c r="AHZ2" s="18"/>
      <c r="AIA2" s="18"/>
      <c r="AIB2" s="18"/>
      <c r="AIC2" s="18"/>
      <c r="AID2" s="18"/>
      <c r="AIE2" s="18"/>
      <c r="AIF2" s="18"/>
      <c r="AIG2" s="18"/>
      <c r="AIH2" s="18"/>
      <c r="AII2" s="18"/>
      <c r="AIJ2" s="18"/>
      <c r="AIK2" s="18"/>
      <c r="AIL2" s="18"/>
      <c r="AIM2" s="18"/>
      <c r="AIN2" s="18"/>
      <c r="AIO2" s="18"/>
      <c r="AIP2" s="18"/>
      <c r="AIQ2" s="18"/>
      <c r="AIR2" s="18"/>
      <c r="AIS2" s="18"/>
      <c r="AIT2" s="18"/>
      <c r="AIU2" s="18"/>
      <c r="AIV2" s="18"/>
      <c r="AIW2" s="18"/>
      <c r="AIX2" s="18"/>
      <c r="AIY2" s="18"/>
      <c r="AIZ2" s="18"/>
      <c r="AJA2" s="18"/>
      <c r="AJB2" s="18"/>
      <c r="AJC2" s="18"/>
      <c r="AJD2" s="18"/>
      <c r="AJE2" s="18"/>
      <c r="AJF2" s="18"/>
      <c r="AJG2" s="18"/>
      <c r="AJH2" s="18"/>
      <c r="AJI2" s="18"/>
      <c r="AJJ2" s="18"/>
      <c r="AJK2" s="18"/>
      <c r="AJL2" s="18"/>
      <c r="AJM2" s="18"/>
      <c r="AJN2" s="18"/>
      <c r="AJO2" s="18"/>
      <c r="AJP2" s="18"/>
      <c r="AJQ2" s="18"/>
      <c r="AJR2" s="18"/>
      <c r="AJS2" s="18"/>
      <c r="AJT2" s="18"/>
      <c r="AJU2" s="18"/>
      <c r="AJV2" s="18"/>
      <c r="AJW2" s="18"/>
      <c r="AJX2" s="18"/>
      <c r="AJY2" s="18"/>
      <c r="AJZ2" s="18"/>
      <c r="AKA2" s="18"/>
      <c r="AKB2" s="18"/>
      <c r="AKC2" s="18"/>
      <c r="AKD2" s="18"/>
      <c r="AKE2" s="18"/>
      <c r="AKF2" s="18"/>
      <c r="AKG2" s="18"/>
      <c r="AKH2" s="18"/>
      <c r="AKI2" s="18"/>
      <c r="AKJ2" s="18"/>
      <c r="AKK2" s="18"/>
      <c r="AKL2" s="18"/>
      <c r="AKM2" s="18"/>
      <c r="AKN2" s="18"/>
      <c r="AKO2" s="18"/>
      <c r="AKP2" s="18"/>
      <c r="AKQ2" s="18"/>
      <c r="AKR2" s="18"/>
      <c r="AKS2" s="18"/>
      <c r="AKT2" s="18"/>
      <c r="AKU2" s="18"/>
      <c r="AKV2" s="18"/>
      <c r="AKW2" s="18"/>
      <c r="AKX2" s="18"/>
      <c r="AKY2" s="18"/>
      <c r="AKZ2" s="18"/>
      <c r="ALA2" s="18"/>
      <c r="ALB2" s="18"/>
      <c r="ALC2" s="18"/>
      <c r="ALD2" s="18"/>
      <c r="ALE2" s="18"/>
      <c r="ALF2" s="18"/>
      <c r="ALG2" s="18"/>
      <c r="ALH2" s="18"/>
      <c r="ALI2" s="18"/>
      <c r="ALJ2" s="18"/>
      <c r="ALK2" s="18"/>
      <c r="ALL2" s="18"/>
      <c r="ALM2" s="18"/>
      <c r="ALN2" s="18"/>
      <c r="ALO2" s="18"/>
      <c r="ALP2" s="18"/>
      <c r="ALQ2" s="18"/>
      <c r="ALR2" s="18"/>
      <c r="ALS2" s="18"/>
      <c r="ALT2" s="18"/>
      <c r="ALU2" s="18"/>
      <c r="ALV2" s="18"/>
      <c r="ALW2" s="18"/>
      <c r="ALX2" s="18"/>
      <c r="ALY2" s="18"/>
      <c r="ALZ2" s="18"/>
      <c r="AMA2" s="18"/>
      <c r="AMB2" s="18"/>
      <c r="AMC2" s="18"/>
      <c r="AMD2" s="18"/>
      <c r="AME2" s="18"/>
      <c r="AMF2" s="18"/>
      <c r="AMG2" s="18"/>
      <c r="AMH2" s="18"/>
    </row>
    <row r="3" spans="1:1022" s="65" customFormat="1" ht="11.25">
      <c r="A3" s="145"/>
      <c r="B3" s="264"/>
      <c r="C3" s="153"/>
      <c r="D3" s="262"/>
      <c r="E3" s="188"/>
      <c r="F3" s="189"/>
    </row>
    <row r="4" spans="1:1022" s="27" customFormat="1">
      <c r="A4" s="260" t="s">
        <v>510</v>
      </c>
      <c r="B4" s="293" t="s">
        <v>711</v>
      </c>
      <c r="C4" s="260"/>
      <c r="D4" s="300"/>
      <c r="E4" s="330"/>
      <c r="F4" s="210"/>
    </row>
    <row r="5" spans="1:1022" s="27" customFormat="1">
      <c r="A5" s="260"/>
      <c r="B5" s="293"/>
      <c r="C5" s="260"/>
      <c r="D5" s="300"/>
      <c r="E5" s="330"/>
      <c r="F5" s="210"/>
    </row>
    <row r="6" spans="1:1022" s="27" customFormat="1" ht="37.5" customHeight="1">
      <c r="A6" s="465"/>
      <c r="B6" s="461" t="s">
        <v>735</v>
      </c>
      <c r="C6" s="466" t="s">
        <v>47</v>
      </c>
      <c r="D6" s="467">
        <v>0</v>
      </c>
      <c r="E6" s="464">
        <v>1</v>
      </c>
      <c r="F6" s="413">
        <f>PRODUCT(D6,E6)</f>
        <v>0</v>
      </c>
    </row>
    <row r="7" spans="1:1022" s="27" customFormat="1">
      <c r="A7" s="260"/>
      <c r="B7" s="264"/>
      <c r="C7" s="301"/>
      <c r="D7" s="183"/>
      <c r="E7" s="331"/>
      <c r="F7" s="189"/>
    </row>
    <row r="8" spans="1:1022" s="27" customFormat="1">
      <c r="A8" s="260"/>
      <c r="B8" s="264" t="s">
        <v>36</v>
      </c>
      <c r="C8" s="260"/>
      <c r="D8" s="302"/>
      <c r="E8" s="330"/>
      <c r="F8" s="210"/>
    </row>
    <row r="9" spans="1:1022" s="27" customFormat="1">
      <c r="A9" s="260"/>
      <c r="B9" s="293"/>
      <c r="C9" s="260"/>
      <c r="D9" s="302"/>
      <c r="E9" s="330"/>
      <c r="F9" s="210"/>
    </row>
    <row r="10" spans="1:1022" s="2" customFormat="1" ht="11.25">
      <c r="A10" s="468" t="s">
        <v>511</v>
      </c>
      <c r="B10" s="469" t="s">
        <v>712</v>
      </c>
      <c r="C10" s="544" t="s">
        <v>47</v>
      </c>
      <c r="D10" s="545"/>
      <c r="E10" s="492">
        <v>1</v>
      </c>
      <c r="F10" s="493"/>
    </row>
    <row r="11" spans="1:1022" s="65" customFormat="1" ht="11.25">
      <c r="A11" s="470"/>
      <c r="B11" s="471" t="s">
        <v>709</v>
      </c>
      <c r="C11" s="74"/>
      <c r="D11" s="472"/>
      <c r="E11" s="204"/>
      <c r="F11" s="419"/>
    </row>
    <row r="12" spans="1:1022" s="65" customFormat="1" ht="11.25">
      <c r="A12" s="473"/>
      <c r="B12" s="474"/>
      <c r="C12" s="74"/>
      <c r="D12" s="472"/>
      <c r="E12" s="204"/>
      <c r="F12" s="419"/>
    </row>
    <row r="13" spans="1:1022" s="65" customFormat="1" ht="11.25">
      <c r="A13" s="473"/>
      <c r="B13" s="471" t="s">
        <v>647</v>
      </c>
      <c r="C13" s="74"/>
      <c r="D13" s="472"/>
      <c r="E13" s="204"/>
      <c r="F13" s="419"/>
    </row>
    <row r="14" spans="1:1022" s="65" customFormat="1" ht="11.25">
      <c r="A14" s="473"/>
      <c r="B14" s="471" t="s">
        <v>648</v>
      </c>
      <c r="C14" s="74"/>
      <c r="D14" s="472"/>
      <c r="E14" s="204"/>
      <c r="F14" s="419"/>
    </row>
    <row r="15" spans="1:1022" s="65" customFormat="1" ht="11.25">
      <c r="A15" s="473"/>
      <c r="B15" s="471" t="s">
        <v>710</v>
      </c>
      <c r="C15" s="74"/>
      <c r="D15" s="472"/>
      <c r="E15" s="204"/>
      <c r="F15" s="419"/>
    </row>
    <row r="16" spans="1:1022" s="65" customFormat="1" ht="11.25">
      <c r="A16" s="473"/>
      <c r="B16" s="471" t="s">
        <v>649</v>
      </c>
      <c r="C16" s="475" t="s">
        <v>38</v>
      </c>
      <c r="D16" s="476"/>
      <c r="E16" s="477">
        <v>1</v>
      </c>
      <c r="F16" s="419"/>
    </row>
    <row r="17" spans="1:6" s="65" customFormat="1" ht="11.25">
      <c r="A17" s="473"/>
      <c r="B17" s="478"/>
      <c r="C17" s="74"/>
      <c r="D17" s="472"/>
      <c r="E17" s="204"/>
      <c r="F17" s="419"/>
    </row>
    <row r="18" spans="1:6" s="65" customFormat="1" ht="11.25">
      <c r="A18" s="473"/>
      <c r="B18" s="471" t="s">
        <v>650</v>
      </c>
      <c r="C18" s="74"/>
      <c r="D18" s="472"/>
      <c r="E18" s="204"/>
      <c r="F18" s="419"/>
    </row>
    <row r="19" spans="1:6" s="65" customFormat="1" ht="11.25">
      <c r="A19" s="473"/>
      <c r="B19" s="471" t="s">
        <v>648</v>
      </c>
      <c r="C19" s="74"/>
      <c r="D19" s="472"/>
      <c r="E19" s="197"/>
      <c r="F19" s="419"/>
    </row>
    <row r="20" spans="1:6" s="65" customFormat="1" ht="11.25">
      <c r="A20" s="479"/>
      <c r="B20" s="480" t="s">
        <v>710</v>
      </c>
      <c r="C20" s="10"/>
      <c r="D20" s="481"/>
      <c r="E20" s="204"/>
      <c r="F20" s="419"/>
    </row>
    <row r="21" spans="1:6" s="65" customFormat="1" ht="11.25">
      <c r="A21" s="479"/>
      <c r="B21" s="480" t="s">
        <v>651</v>
      </c>
      <c r="C21" s="482" t="s">
        <v>38</v>
      </c>
      <c r="D21" s="481"/>
      <c r="E21" s="483">
        <v>6</v>
      </c>
      <c r="F21" s="419"/>
    </row>
    <row r="22" spans="1:6" s="65" customFormat="1" ht="11.25">
      <c r="A22" s="479"/>
      <c r="B22" s="97"/>
      <c r="C22" s="10"/>
      <c r="D22" s="481"/>
      <c r="E22" s="204"/>
      <c r="F22" s="419"/>
    </row>
    <row r="23" spans="1:6" s="65" customFormat="1" ht="11.25">
      <c r="A23" s="479"/>
      <c r="B23" s="480" t="s">
        <v>652</v>
      </c>
      <c r="C23" s="10"/>
      <c r="D23" s="481"/>
      <c r="E23" s="204"/>
      <c r="F23" s="419"/>
    </row>
    <row r="24" spans="1:6" s="65" customFormat="1" ht="11.25">
      <c r="A24" s="479"/>
      <c r="B24" s="480" t="s">
        <v>648</v>
      </c>
      <c r="C24" s="10"/>
      <c r="D24" s="481"/>
      <c r="E24" s="204"/>
      <c r="F24" s="419"/>
    </row>
    <row r="25" spans="1:6" s="65" customFormat="1" ht="11.25">
      <c r="A25" s="479"/>
      <c r="B25" s="480" t="s">
        <v>710</v>
      </c>
      <c r="C25" s="10"/>
      <c r="D25" s="481"/>
      <c r="E25" s="204"/>
      <c r="F25" s="419"/>
    </row>
    <row r="26" spans="1:6" s="65" customFormat="1" ht="11.25">
      <c r="A26" s="479"/>
      <c r="B26" s="480" t="s">
        <v>653</v>
      </c>
      <c r="C26" s="482" t="s">
        <v>38</v>
      </c>
      <c r="D26" s="481"/>
      <c r="E26" s="483">
        <v>1</v>
      </c>
      <c r="F26" s="419"/>
    </row>
    <row r="27" spans="1:6" s="65" customFormat="1" ht="11.25">
      <c r="A27" s="479"/>
      <c r="B27" s="480"/>
      <c r="C27" s="482"/>
      <c r="D27" s="481"/>
      <c r="E27" s="483"/>
      <c r="F27" s="419"/>
    </row>
    <row r="28" spans="1:6" s="65" customFormat="1" ht="11.25">
      <c r="A28" s="479"/>
      <c r="B28" s="480" t="s">
        <v>654</v>
      </c>
      <c r="C28" s="10"/>
      <c r="D28" s="481"/>
      <c r="E28" s="204"/>
      <c r="F28" s="419"/>
    </row>
    <row r="29" spans="1:6" s="65" customFormat="1" ht="11.25">
      <c r="A29" s="479"/>
      <c r="B29" s="480" t="s">
        <v>648</v>
      </c>
      <c r="C29" s="10"/>
      <c r="D29" s="481"/>
      <c r="E29" s="204"/>
      <c r="F29" s="419"/>
    </row>
    <row r="30" spans="1:6" s="65" customFormat="1" ht="11.25">
      <c r="A30" s="479"/>
      <c r="B30" s="480" t="s">
        <v>710</v>
      </c>
      <c r="C30" s="10"/>
      <c r="D30" s="481"/>
      <c r="E30" s="204"/>
      <c r="F30" s="419"/>
    </row>
    <row r="31" spans="1:6" s="65" customFormat="1" ht="11.25">
      <c r="A31" s="479"/>
      <c r="B31" s="480" t="s">
        <v>655</v>
      </c>
      <c r="C31" s="482" t="s">
        <v>38</v>
      </c>
      <c r="D31" s="481"/>
      <c r="E31" s="483">
        <v>1</v>
      </c>
      <c r="F31" s="419"/>
    </row>
    <row r="32" spans="1:6" s="65" customFormat="1" ht="11.25">
      <c r="A32" s="479"/>
      <c r="B32" s="97"/>
      <c r="C32" s="10"/>
      <c r="D32" s="481"/>
      <c r="E32" s="204"/>
      <c r="F32" s="419"/>
    </row>
    <row r="33" spans="1:6" s="65" customFormat="1" ht="11.25">
      <c r="A33" s="479"/>
      <c r="B33" s="480" t="s">
        <v>656</v>
      </c>
      <c r="C33" s="10"/>
      <c r="D33" s="481"/>
      <c r="E33" s="204"/>
      <c r="F33" s="419"/>
    </row>
    <row r="34" spans="1:6" s="65" customFormat="1" ht="11.25">
      <c r="A34" s="479"/>
      <c r="B34" s="480" t="s">
        <v>648</v>
      </c>
      <c r="C34" s="10"/>
      <c r="D34" s="481"/>
      <c r="E34" s="204"/>
      <c r="F34" s="419"/>
    </row>
    <row r="35" spans="1:6" s="65" customFormat="1" ht="11.25">
      <c r="A35" s="479"/>
      <c r="B35" s="480" t="s">
        <v>710</v>
      </c>
      <c r="C35" s="10"/>
      <c r="D35" s="481"/>
      <c r="E35" s="204"/>
      <c r="F35" s="419"/>
    </row>
    <row r="36" spans="1:6" s="65" customFormat="1" ht="11.25">
      <c r="A36" s="479"/>
      <c r="B36" s="480" t="s">
        <v>657</v>
      </c>
      <c r="C36" s="482" t="s">
        <v>38</v>
      </c>
      <c r="D36" s="481"/>
      <c r="E36" s="483">
        <v>1</v>
      </c>
      <c r="F36" s="419"/>
    </row>
    <row r="37" spans="1:6" s="65" customFormat="1" ht="11.25">
      <c r="A37" s="479"/>
      <c r="B37" s="484"/>
      <c r="C37" s="53"/>
      <c r="D37" s="481"/>
      <c r="E37" s="204"/>
      <c r="F37" s="419"/>
    </row>
    <row r="38" spans="1:6" s="65" customFormat="1" ht="11.25">
      <c r="A38" s="479"/>
      <c r="B38" s="480" t="s">
        <v>658</v>
      </c>
      <c r="C38" s="53"/>
      <c r="D38" s="481"/>
      <c r="E38" s="204"/>
      <c r="F38" s="419"/>
    </row>
    <row r="39" spans="1:6" s="65" customFormat="1" ht="11.25">
      <c r="A39" s="479"/>
      <c r="B39" s="480" t="s">
        <v>648</v>
      </c>
      <c r="C39" s="53"/>
      <c r="D39" s="481"/>
      <c r="E39" s="204"/>
      <c r="F39" s="419"/>
    </row>
    <row r="40" spans="1:6" s="65" customFormat="1" ht="11.25">
      <c r="A40" s="479"/>
      <c r="B40" s="480" t="s">
        <v>710</v>
      </c>
      <c r="C40" s="53"/>
      <c r="D40" s="481"/>
      <c r="E40" s="204"/>
      <c r="F40" s="419"/>
    </row>
    <row r="41" spans="1:6" s="65" customFormat="1" ht="11.25">
      <c r="A41" s="479"/>
      <c r="B41" s="480" t="s">
        <v>659</v>
      </c>
      <c r="C41" s="482" t="s">
        <v>38</v>
      </c>
      <c r="D41" s="481"/>
      <c r="E41" s="483">
        <v>31</v>
      </c>
      <c r="F41" s="419"/>
    </row>
    <row r="42" spans="1:6" s="65" customFormat="1" ht="11.25">
      <c r="A42" s="479"/>
      <c r="B42" s="97"/>
      <c r="C42" s="10"/>
      <c r="D42" s="481"/>
      <c r="E42" s="204"/>
      <c r="F42" s="419"/>
    </row>
    <row r="43" spans="1:6" s="65" customFormat="1" ht="11.25">
      <c r="A43" s="479"/>
      <c r="B43" s="480" t="s">
        <v>660</v>
      </c>
      <c r="C43" s="53"/>
      <c r="D43" s="481"/>
      <c r="E43" s="204"/>
      <c r="F43" s="419"/>
    </row>
    <row r="44" spans="1:6" s="65" customFormat="1" ht="11.25">
      <c r="A44" s="479"/>
      <c r="B44" s="480" t="s">
        <v>648</v>
      </c>
      <c r="C44" s="53"/>
      <c r="D44" s="481"/>
      <c r="E44" s="204"/>
      <c r="F44" s="419"/>
    </row>
    <row r="45" spans="1:6" s="65" customFormat="1" ht="11.25">
      <c r="A45" s="479"/>
      <c r="B45" s="480" t="s">
        <v>710</v>
      </c>
      <c r="C45" s="53"/>
      <c r="D45" s="481"/>
      <c r="E45" s="204"/>
      <c r="F45" s="419"/>
    </row>
    <row r="46" spans="1:6" s="65" customFormat="1" ht="11.25">
      <c r="A46" s="479"/>
      <c r="B46" s="480" t="s">
        <v>661</v>
      </c>
      <c r="C46" s="482" t="s">
        <v>38</v>
      </c>
      <c r="D46" s="481"/>
      <c r="E46" s="483">
        <v>1</v>
      </c>
      <c r="F46" s="419"/>
    </row>
    <row r="47" spans="1:6" s="65" customFormat="1" ht="11.25">
      <c r="A47" s="479"/>
      <c r="B47" s="97"/>
      <c r="C47" s="10"/>
      <c r="D47" s="481"/>
      <c r="E47" s="204"/>
      <c r="F47" s="419"/>
    </row>
    <row r="48" spans="1:6" s="65" customFormat="1" ht="11.25">
      <c r="A48" s="479"/>
      <c r="B48" s="480" t="s">
        <v>662</v>
      </c>
      <c r="C48" s="53"/>
      <c r="D48" s="481"/>
      <c r="E48" s="204"/>
      <c r="F48" s="419"/>
    </row>
    <row r="49" spans="1:6" s="65" customFormat="1" ht="11.25">
      <c r="A49" s="479"/>
      <c r="B49" s="480" t="s">
        <v>648</v>
      </c>
      <c r="C49" s="53"/>
      <c r="D49" s="481"/>
      <c r="E49" s="204"/>
      <c r="F49" s="419"/>
    </row>
    <row r="50" spans="1:6" s="65" customFormat="1" ht="11.25">
      <c r="A50" s="479"/>
      <c r="B50" s="480" t="s">
        <v>710</v>
      </c>
      <c r="C50" s="53"/>
      <c r="D50" s="481"/>
      <c r="E50" s="204"/>
      <c r="F50" s="419"/>
    </row>
    <row r="51" spans="1:6" s="65" customFormat="1" ht="11.25">
      <c r="A51" s="479"/>
      <c r="B51" s="480" t="s">
        <v>663</v>
      </c>
      <c r="C51" s="482" t="s">
        <v>38</v>
      </c>
      <c r="D51" s="481"/>
      <c r="E51" s="483">
        <v>2</v>
      </c>
      <c r="F51" s="419"/>
    </row>
    <row r="52" spans="1:6" s="65" customFormat="1" ht="11.25">
      <c r="A52" s="479"/>
      <c r="B52" s="480"/>
      <c r="C52" s="482"/>
      <c r="D52" s="481"/>
      <c r="E52" s="483"/>
      <c r="F52" s="419"/>
    </row>
    <row r="53" spans="1:6" s="65" customFormat="1" ht="11.25">
      <c r="A53" s="479"/>
      <c r="B53" s="480" t="s">
        <v>662</v>
      </c>
      <c r="C53" s="53"/>
      <c r="D53" s="481"/>
      <c r="E53" s="204"/>
      <c r="F53" s="419"/>
    </row>
    <row r="54" spans="1:6" s="65" customFormat="1" ht="11.25">
      <c r="A54" s="479"/>
      <c r="B54" s="480" t="s">
        <v>648</v>
      </c>
      <c r="C54" s="53"/>
      <c r="D54" s="481"/>
      <c r="E54" s="204"/>
      <c r="F54" s="419"/>
    </row>
    <row r="55" spans="1:6" s="65" customFormat="1" ht="11.25">
      <c r="A55" s="479"/>
      <c r="B55" s="480" t="s">
        <v>710</v>
      </c>
      <c r="C55" s="53"/>
      <c r="D55" s="481"/>
      <c r="E55" s="204"/>
      <c r="F55" s="419"/>
    </row>
    <row r="56" spans="1:6" s="65" customFormat="1" ht="11.25">
      <c r="A56" s="485"/>
      <c r="B56" s="486" t="s">
        <v>664</v>
      </c>
      <c r="C56" s="487" t="s">
        <v>38</v>
      </c>
      <c r="D56" s="488"/>
      <c r="E56" s="489">
        <v>1</v>
      </c>
      <c r="F56" s="424"/>
    </row>
    <row r="57" spans="1:6" s="65" customFormat="1" ht="11.25">
      <c r="B57" s="90"/>
      <c r="C57" s="76"/>
      <c r="D57" s="182"/>
      <c r="E57" s="188"/>
      <c r="F57" s="189"/>
    </row>
    <row r="58" spans="1:6" s="2" customFormat="1" ht="11.25">
      <c r="A58" s="490" t="s">
        <v>512</v>
      </c>
      <c r="B58" s="491" t="s">
        <v>665</v>
      </c>
      <c r="C58" s="544" t="s">
        <v>47</v>
      </c>
      <c r="D58" s="545"/>
      <c r="E58" s="492">
        <v>1</v>
      </c>
      <c r="F58" s="493"/>
    </row>
    <row r="59" spans="1:6" s="65" customFormat="1" ht="11.25">
      <c r="A59" s="479"/>
      <c r="B59" s="480" t="s">
        <v>666</v>
      </c>
      <c r="C59" s="10"/>
      <c r="D59" s="481"/>
      <c r="E59" s="204"/>
      <c r="F59" s="419"/>
    </row>
    <row r="60" spans="1:6" s="65" customFormat="1" ht="11.25">
      <c r="A60" s="479"/>
      <c r="B60" s="480" t="s">
        <v>667</v>
      </c>
      <c r="C60" s="482" t="s">
        <v>51</v>
      </c>
      <c r="D60" s="481"/>
      <c r="E60" s="483">
        <v>25</v>
      </c>
      <c r="F60" s="419"/>
    </row>
    <row r="61" spans="1:6" s="65" customFormat="1" ht="11.25">
      <c r="A61" s="479"/>
      <c r="B61" s="480" t="s">
        <v>668</v>
      </c>
      <c r="C61" s="482" t="s">
        <v>51</v>
      </c>
      <c r="D61" s="481"/>
      <c r="E61" s="483">
        <v>370</v>
      </c>
      <c r="F61" s="419"/>
    </row>
    <row r="62" spans="1:6" s="65" customFormat="1" ht="11.25">
      <c r="A62" s="479"/>
      <c r="B62" s="480" t="s">
        <v>669</v>
      </c>
      <c r="C62" s="482" t="s">
        <v>51</v>
      </c>
      <c r="D62" s="481"/>
      <c r="E62" s="483">
        <v>45</v>
      </c>
      <c r="F62" s="419"/>
    </row>
    <row r="63" spans="1:6" s="65" customFormat="1" ht="11.25">
      <c r="A63" s="479"/>
      <c r="B63" s="480" t="s">
        <v>670</v>
      </c>
      <c r="C63" s="482" t="s">
        <v>51</v>
      </c>
      <c r="D63" s="481"/>
      <c r="E63" s="483">
        <v>30</v>
      </c>
      <c r="F63" s="419"/>
    </row>
    <row r="64" spans="1:6" s="65" customFormat="1" ht="11.25">
      <c r="A64" s="479"/>
      <c r="B64" s="480" t="s">
        <v>671</v>
      </c>
      <c r="C64" s="482" t="s">
        <v>51</v>
      </c>
      <c r="D64" s="481"/>
      <c r="E64" s="483">
        <v>160</v>
      </c>
      <c r="F64" s="419"/>
    </row>
    <row r="65" spans="1:6" s="65" customFormat="1" ht="11.25">
      <c r="A65" s="479"/>
      <c r="B65" s="480" t="s">
        <v>672</v>
      </c>
      <c r="C65" s="10"/>
      <c r="D65" s="481"/>
      <c r="E65" s="204"/>
      <c r="F65" s="419"/>
    </row>
    <row r="66" spans="1:6" s="65" customFormat="1" ht="11.25">
      <c r="A66" s="479"/>
      <c r="B66" s="480" t="s">
        <v>673</v>
      </c>
      <c r="C66" s="482" t="s">
        <v>51</v>
      </c>
      <c r="D66" s="481"/>
      <c r="E66" s="483">
        <v>25</v>
      </c>
      <c r="F66" s="419"/>
    </row>
    <row r="67" spans="1:6" s="65" customFormat="1" ht="11.25">
      <c r="A67" s="479"/>
      <c r="B67" s="480" t="s">
        <v>674</v>
      </c>
      <c r="C67" s="482" t="s">
        <v>51</v>
      </c>
      <c r="D67" s="481"/>
      <c r="E67" s="483">
        <v>10</v>
      </c>
      <c r="F67" s="419"/>
    </row>
    <row r="68" spans="1:6" s="65" customFormat="1" ht="11.25">
      <c r="A68" s="479"/>
      <c r="B68" s="480" t="s">
        <v>675</v>
      </c>
      <c r="C68" s="482" t="s">
        <v>51</v>
      </c>
      <c r="D68" s="481"/>
      <c r="E68" s="483">
        <v>20</v>
      </c>
      <c r="F68" s="419"/>
    </row>
    <row r="69" spans="1:6" s="65" customFormat="1" ht="11.25">
      <c r="A69" s="479"/>
      <c r="B69" s="480" t="s">
        <v>676</v>
      </c>
      <c r="C69" s="482" t="s">
        <v>38</v>
      </c>
      <c r="D69" s="481"/>
      <c r="E69" s="483">
        <v>6</v>
      </c>
      <c r="F69" s="419"/>
    </row>
    <row r="70" spans="1:6" s="65" customFormat="1" ht="11.25">
      <c r="A70" s="479"/>
      <c r="B70" s="480" t="s">
        <v>677</v>
      </c>
      <c r="C70" s="482" t="s">
        <v>38</v>
      </c>
      <c r="D70" s="481"/>
      <c r="E70" s="483">
        <v>12</v>
      </c>
      <c r="F70" s="419"/>
    </row>
    <row r="71" spans="1:6" s="65" customFormat="1" ht="11.25">
      <c r="A71" s="479"/>
      <c r="B71" s="480" t="s">
        <v>678</v>
      </c>
      <c r="C71" s="482" t="s">
        <v>708</v>
      </c>
      <c r="D71" s="481"/>
      <c r="E71" s="483">
        <v>1</v>
      </c>
      <c r="F71" s="419"/>
    </row>
    <row r="72" spans="1:6" s="65" customFormat="1" ht="11.25">
      <c r="A72" s="479"/>
      <c r="B72" s="480" t="s">
        <v>679</v>
      </c>
      <c r="C72" s="10"/>
      <c r="D72" s="481"/>
      <c r="E72" s="204"/>
      <c r="F72" s="419"/>
    </row>
    <row r="73" spans="1:6" s="65" customFormat="1" ht="11.25">
      <c r="A73" s="479"/>
      <c r="B73" s="480" t="s">
        <v>680</v>
      </c>
      <c r="C73" s="482" t="s">
        <v>38</v>
      </c>
      <c r="D73" s="481"/>
      <c r="E73" s="483">
        <v>46</v>
      </c>
      <c r="F73" s="419"/>
    </row>
    <row r="74" spans="1:6" s="65" customFormat="1" ht="11.25">
      <c r="A74" s="479"/>
      <c r="B74" s="480" t="s">
        <v>681</v>
      </c>
      <c r="C74" s="482" t="s">
        <v>38</v>
      </c>
      <c r="D74" s="481"/>
      <c r="E74" s="483">
        <v>46</v>
      </c>
      <c r="F74" s="419"/>
    </row>
    <row r="75" spans="1:6" s="65" customFormat="1" ht="11.25">
      <c r="A75" s="479"/>
      <c r="B75" s="480" t="s">
        <v>682</v>
      </c>
      <c r="C75" s="10"/>
      <c r="D75" s="481"/>
      <c r="E75" s="204"/>
      <c r="F75" s="419"/>
    </row>
    <row r="76" spans="1:6" s="65" customFormat="1" ht="11.25">
      <c r="A76" s="479"/>
      <c r="B76" s="480" t="s">
        <v>683</v>
      </c>
      <c r="C76" s="482" t="s">
        <v>38</v>
      </c>
      <c r="D76" s="481"/>
      <c r="E76" s="483">
        <v>32</v>
      </c>
      <c r="F76" s="419"/>
    </row>
    <row r="77" spans="1:6" s="65" customFormat="1" ht="11.25">
      <c r="A77" s="479"/>
      <c r="B77" s="480" t="s">
        <v>684</v>
      </c>
      <c r="C77" s="482" t="s">
        <v>38</v>
      </c>
      <c r="D77" s="481"/>
      <c r="E77" s="483">
        <v>14</v>
      </c>
      <c r="F77" s="419"/>
    </row>
    <row r="78" spans="1:6" s="65" customFormat="1" ht="11.25">
      <c r="A78" s="479"/>
      <c r="B78" s="97"/>
      <c r="C78" s="10"/>
      <c r="D78" s="481"/>
      <c r="E78" s="204"/>
      <c r="F78" s="419"/>
    </row>
    <row r="79" spans="1:6" s="65" customFormat="1" ht="11.25">
      <c r="A79" s="479"/>
      <c r="B79" s="480" t="s">
        <v>685</v>
      </c>
      <c r="C79" s="482" t="s">
        <v>708</v>
      </c>
      <c r="D79" s="481"/>
      <c r="E79" s="483">
        <v>1</v>
      </c>
      <c r="F79" s="419"/>
    </row>
    <row r="80" spans="1:6" s="65" customFormat="1" ht="11.25">
      <c r="A80" s="479"/>
      <c r="B80" s="480"/>
      <c r="C80" s="482"/>
      <c r="D80" s="481"/>
      <c r="E80" s="483"/>
      <c r="F80" s="419"/>
    </row>
    <row r="81" spans="1:6" s="65" customFormat="1" ht="22.5">
      <c r="A81" s="485"/>
      <c r="B81" s="486" t="s">
        <v>686</v>
      </c>
      <c r="C81" s="487" t="s">
        <v>708</v>
      </c>
      <c r="D81" s="488"/>
      <c r="E81" s="489">
        <v>1</v>
      </c>
      <c r="F81" s="424"/>
    </row>
    <row r="82" spans="1:6" s="65" customFormat="1" ht="11.25">
      <c r="B82" s="51"/>
      <c r="C82" s="76"/>
      <c r="D82" s="182"/>
      <c r="E82" s="188"/>
      <c r="F82" s="189"/>
    </row>
    <row r="83" spans="1:6" s="65" customFormat="1" ht="11.25">
      <c r="A83" s="490" t="s">
        <v>513</v>
      </c>
      <c r="B83" s="491" t="s">
        <v>687</v>
      </c>
      <c r="C83" s="544" t="s">
        <v>47</v>
      </c>
      <c r="D83" s="545"/>
      <c r="E83" s="492">
        <v>1</v>
      </c>
      <c r="F83" s="493"/>
    </row>
    <row r="84" spans="1:6" s="65" customFormat="1" ht="11.25">
      <c r="A84" s="479"/>
      <c r="B84" s="480"/>
      <c r="C84" s="494"/>
      <c r="D84" s="481"/>
      <c r="E84" s="495"/>
      <c r="F84" s="419"/>
    </row>
    <row r="85" spans="1:6" s="65" customFormat="1" ht="11.25">
      <c r="A85" s="479"/>
      <c r="B85" s="480" t="s">
        <v>688</v>
      </c>
      <c r="C85" s="494"/>
      <c r="D85" s="481"/>
      <c r="E85" s="495"/>
      <c r="F85" s="419"/>
    </row>
    <row r="86" spans="1:6" s="65" customFormat="1" ht="11.25">
      <c r="A86" s="479"/>
      <c r="B86" s="480"/>
      <c r="C86" s="494"/>
      <c r="D86" s="481"/>
      <c r="E86" s="495"/>
      <c r="F86" s="419"/>
    </row>
    <row r="87" spans="1:6" s="65" customFormat="1" ht="12.75" customHeight="1">
      <c r="A87" s="479"/>
      <c r="B87" s="480" t="s">
        <v>689</v>
      </c>
      <c r="C87" s="494" t="s">
        <v>47</v>
      </c>
      <c r="D87" s="481"/>
      <c r="E87" s="495">
        <v>10</v>
      </c>
      <c r="F87" s="419"/>
    </row>
    <row r="88" spans="1:6" s="65" customFormat="1" ht="11.25">
      <c r="A88" s="479"/>
      <c r="B88" s="480" t="s">
        <v>690</v>
      </c>
      <c r="C88" s="494"/>
      <c r="D88" s="481"/>
      <c r="E88" s="495"/>
      <c r="F88" s="419"/>
    </row>
    <row r="89" spans="1:6" s="65" customFormat="1" ht="11.25">
      <c r="A89" s="479"/>
      <c r="B89" s="480" t="s">
        <v>691</v>
      </c>
      <c r="C89" s="494"/>
      <c r="D89" s="481"/>
      <c r="E89" s="495"/>
      <c r="F89" s="419"/>
    </row>
    <row r="90" spans="1:6" s="65" customFormat="1" ht="11.25">
      <c r="A90" s="479"/>
      <c r="B90" s="480" t="s">
        <v>692</v>
      </c>
      <c r="C90" s="494"/>
      <c r="D90" s="481"/>
      <c r="E90" s="495"/>
      <c r="F90" s="419"/>
    </row>
    <row r="91" spans="1:6" s="65" customFormat="1" ht="11.25">
      <c r="A91" s="479"/>
      <c r="B91" s="480" t="s">
        <v>648</v>
      </c>
      <c r="C91" s="494"/>
      <c r="D91" s="481"/>
      <c r="E91" s="495"/>
      <c r="F91" s="419"/>
    </row>
    <row r="92" spans="1:6" s="65" customFormat="1" ht="11.25">
      <c r="A92" s="479"/>
      <c r="B92" s="480" t="s">
        <v>710</v>
      </c>
      <c r="C92" s="494"/>
      <c r="D92" s="481"/>
      <c r="E92" s="495"/>
      <c r="F92" s="419"/>
    </row>
    <row r="93" spans="1:6" s="65" customFormat="1" ht="11.25">
      <c r="A93" s="479"/>
      <c r="B93" s="480" t="s">
        <v>649</v>
      </c>
      <c r="C93" s="494"/>
      <c r="D93" s="481"/>
      <c r="E93" s="495"/>
      <c r="F93" s="419"/>
    </row>
    <row r="94" spans="1:6" s="65" customFormat="1" ht="11.25">
      <c r="A94" s="479"/>
      <c r="B94" s="480"/>
      <c r="C94" s="494"/>
      <c r="D94" s="481"/>
      <c r="E94" s="495"/>
      <c r="F94" s="419"/>
    </row>
    <row r="95" spans="1:6" s="65" customFormat="1" ht="11.25">
      <c r="A95" s="479"/>
      <c r="B95" s="480" t="s">
        <v>693</v>
      </c>
      <c r="C95" s="494" t="s">
        <v>38</v>
      </c>
      <c r="D95" s="481"/>
      <c r="E95" s="495">
        <v>35</v>
      </c>
      <c r="F95" s="419"/>
    </row>
    <row r="96" spans="1:6" s="65" customFormat="1" ht="11.25">
      <c r="A96" s="479"/>
      <c r="B96" s="480" t="s">
        <v>710</v>
      </c>
      <c r="C96" s="494"/>
      <c r="D96" s="481"/>
      <c r="E96" s="495"/>
      <c r="F96" s="419"/>
    </row>
    <row r="97" spans="1:6" s="65" customFormat="1" ht="11.25">
      <c r="A97" s="479"/>
      <c r="B97" s="480" t="s">
        <v>694</v>
      </c>
      <c r="C97" s="494"/>
      <c r="D97" s="481"/>
      <c r="E97" s="495"/>
      <c r="F97" s="419"/>
    </row>
    <row r="98" spans="1:6" s="65" customFormat="1" ht="11.25">
      <c r="A98" s="479"/>
      <c r="B98" s="480"/>
      <c r="C98" s="494"/>
      <c r="D98" s="481"/>
      <c r="E98" s="495"/>
      <c r="F98" s="419"/>
    </row>
    <row r="99" spans="1:6" s="65" customFormat="1" ht="11.25">
      <c r="A99" s="479"/>
      <c r="B99" s="480" t="s">
        <v>695</v>
      </c>
      <c r="C99" s="494"/>
      <c r="D99" s="481"/>
      <c r="E99" s="495"/>
      <c r="F99" s="419"/>
    </row>
    <row r="100" spans="1:6" s="65" customFormat="1" ht="11.25">
      <c r="A100" s="479"/>
      <c r="B100" s="480" t="s">
        <v>666</v>
      </c>
      <c r="C100" s="10"/>
      <c r="D100" s="481"/>
      <c r="E100" s="204"/>
      <c r="F100" s="419"/>
    </row>
    <row r="101" spans="1:6" s="65" customFormat="1" ht="11.25">
      <c r="A101" s="479"/>
      <c r="B101" s="480" t="s">
        <v>696</v>
      </c>
      <c r="C101" s="482" t="s">
        <v>51</v>
      </c>
      <c r="D101" s="481"/>
      <c r="E101" s="483">
        <v>500</v>
      </c>
      <c r="F101" s="419"/>
    </row>
    <row r="102" spans="1:6" s="65" customFormat="1" ht="11.25">
      <c r="A102" s="479"/>
      <c r="B102" s="480" t="s">
        <v>697</v>
      </c>
      <c r="C102" s="482" t="s">
        <v>51</v>
      </c>
      <c r="D102" s="481"/>
      <c r="E102" s="483">
        <v>1600</v>
      </c>
      <c r="F102" s="419"/>
    </row>
    <row r="103" spans="1:6" s="65" customFormat="1" ht="11.25">
      <c r="A103" s="479"/>
      <c r="B103" s="480" t="s">
        <v>671</v>
      </c>
      <c r="C103" s="482" t="s">
        <v>51</v>
      </c>
      <c r="D103" s="481"/>
      <c r="E103" s="483">
        <v>160</v>
      </c>
      <c r="F103" s="419"/>
    </row>
    <row r="104" spans="1:6" s="65" customFormat="1" ht="11.25">
      <c r="A104" s="485"/>
      <c r="B104" s="486" t="s">
        <v>675</v>
      </c>
      <c r="C104" s="487" t="s">
        <v>51</v>
      </c>
      <c r="D104" s="488"/>
      <c r="E104" s="489">
        <v>300</v>
      </c>
      <c r="F104" s="424"/>
    </row>
    <row r="105" spans="1:6" s="65" customFormat="1" ht="11.25">
      <c r="B105" s="150"/>
      <c r="C105" s="151"/>
      <c r="D105" s="182"/>
      <c r="E105" s="221"/>
      <c r="F105" s="189"/>
    </row>
    <row r="106" spans="1:6" s="65" customFormat="1" ht="11.25">
      <c r="A106" s="490" t="s">
        <v>514</v>
      </c>
      <c r="B106" s="491" t="s">
        <v>698</v>
      </c>
      <c r="C106" s="544" t="s">
        <v>47</v>
      </c>
      <c r="D106" s="545"/>
      <c r="E106" s="492">
        <v>1</v>
      </c>
      <c r="F106" s="493"/>
    </row>
    <row r="107" spans="1:6" s="65" customFormat="1" ht="11.25">
      <c r="A107" s="479"/>
      <c r="B107" s="496"/>
      <c r="C107" s="10"/>
      <c r="D107" s="481"/>
      <c r="E107" s="204"/>
      <c r="F107" s="419"/>
    </row>
    <row r="108" spans="1:6" s="65" customFormat="1" ht="101.25">
      <c r="A108" s="479"/>
      <c r="B108" s="152" t="s">
        <v>699</v>
      </c>
      <c r="C108" s="74" t="s">
        <v>47</v>
      </c>
      <c r="D108" s="481"/>
      <c r="E108" s="204">
        <v>1</v>
      </c>
      <c r="F108" s="419"/>
    </row>
    <row r="109" spans="1:6" s="65" customFormat="1" ht="11.25">
      <c r="A109" s="479"/>
      <c r="B109" s="608" t="s">
        <v>850</v>
      </c>
      <c r="C109" s="74"/>
      <c r="D109" s="481"/>
      <c r="E109" s="204"/>
      <c r="F109" s="419"/>
    </row>
    <row r="110" spans="1:6" s="176" customFormat="1" ht="11.25">
      <c r="A110" s="479"/>
      <c r="B110" s="152"/>
      <c r="C110" s="74"/>
      <c r="D110" s="481"/>
      <c r="E110" s="204"/>
      <c r="F110" s="419"/>
    </row>
    <row r="111" spans="1:6" s="65" customFormat="1" ht="101.25">
      <c r="A111" s="479"/>
      <c r="B111" s="152" t="s">
        <v>700</v>
      </c>
      <c r="C111" s="74" t="s">
        <v>47</v>
      </c>
      <c r="D111" s="481"/>
      <c r="E111" s="204">
        <v>1</v>
      </c>
      <c r="F111" s="419"/>
    </row>
    <row r="112" spans="1:6" s="65" customFormat="1" ht="11.25">
      <c r="A112" s="479"/>
      <c r="B112" s="608" t="s">
        <v>850</v>
      </c>
      <c r="C112" s="74"/>
      <c r="D112" s="481"/>
      <c r="E112" s="204"/>
      <c r="F112" s="419"/>
    </row>
    <row r="113" spans="1:6" s="176" customFormat="1" ht="11.25">
      <c r="A113" s="479"/>
      <c r="B113" s="608"/>
      <c r="C113" s="74"/>
      <c r="D113" s="481"/>
      <c r="E113" s="204"/>
      <c r="F113" s="419"/>
    </row>
    <row r="114" spans="1:6" s="65" customFormat="1" ht="46.5" customHeight="1">
      <c r="A114" s="479"/>
      <c r="B114" s="152" t="s">
        <v>713</v>
      </c>
      <c r="C114" s="74" t="s">
        <v>47</v>
      </c>
      <c r="D114" s="481"/>
      <c r="E114" s="204">
        <v>1</v>
      </c>
      <c r="F114" s="419"/>
    </row>
    <row r="115" spans="1:6" s="65" customFormat="1" ht="11.25">
      <c r="A115" s="479"/>
      <c r="B115" s="152"/>
      <c r="C115" s="74"/>
      <c r="D115" s="481"/>
      <c r="E115" s="204"/>
      <c r="F115" s="419"/>
    </row>
    <row r="116" spans="1:6" s="65" customFormat="1" ht="11.25">
      <c r="A116" s="479"/>
      <c r="B116" s="480" t="s">
        <v>701</v>
      </c>
      <c r="C116" s="494"/>
      <c r="D116" s="481"/>
      <c r="E116" s="495"/>
      <c r="F116" s="419"/>
    </row>
    <row r="117" spans="1:6" s="65" customFormat="1" ht="11.25">
      <c r="A117" s="479"/>
      <c r="B117" s="480" t="s">
        <v>702</v>
      </c>
      <c r="C117" s="10"/>
      <c r="D117" s="481"/>
      <c r="E117" s="204"/>
      <c r="F117" s="419"/>
    </row>
    <row r="118" spans="1:6" s="65" customFormat="1" ht="11.25">
      <c r="A118" s="479"/>
      <c r="B118" s="480" t="s">
        <v>697</v>
      </c>
      <c r="C118" s="482" t="s">
        <v>51</v>
      </c>
      <c r="D118" s="481"/>
      <c r="E118" s="483">
        <v>500</v>
      </c>
      <c r="F118" s="419"/>
    </row>
    <row r="119" spans="1:6" s="65" customFormat="1" ht="11.25">
      <c r="A119" s="479"/>
      <c r="B119" s="480" t="s">
        <v>703</v>
      </c>
      <c r="C119" s="482" t="s">
        <v>51</v>
      </c>
      <c r="D119" s="481"/>
      <c r="E119" s="483">
        <v>1200</v>
      </c>
      <c r="F119" s="419"/>
    </row>
    <row r="120" spans="1:6" s="65" customFormat="1" ht="11.25">
      <c r="A120" s="479"/>
      <c r="B120" s="480" t="s">
        <v>675</v>
      </c>
      <c r="C120" s="482" t="s">
        <v>51</v>
      </c>
      <c r="D120" s="481"/>
      <c r="E120" s="483">
        <v>100</v>
      </c>
      <c r="F120" s="419"/>
    </row>
    <row r="121" spans="1:6" s="65" customFormat="1" ht="22.5">
      <c r="A121" s="479"/>
      <c r="B121" s="152" t="s">
        <v>704</v>
      </c>
      <c r="C121" s="74" t="s">
        <v>38</v>
      </c>
      <c r="D121" s="481"/>
      <c r="E121" s="204">
        <v>12</v>
      </c>
      <c r="F121" s="419"/>
    </row>
    <row r="122" spans="1:6" s="65" customFormat="1" ht="11.25">
      <c r="A122" s="479"/>
      <c r="B122" s="152"/>
      <c r="C122" s="74"/>
      <c r="D122" s="481"/>
      <c r="E122" s="204"/>
      <c r="F122" s="419"/>
    </row>
    <row r="123" spans="1:6" s="65" customFormat="1" ht="191.25">
      <c r="A123" s="479"/>
      <c r="B123" s="152" t="s">
        <v>705</v>
      </c>
      <c r="C123" s="74" t="s">
        <v>47</v>
      </c>
      <c r="D123" s="481"/>
      <c r="E123" s="204">
        <v>1</v>
      </c>
      <c r="F123" s="419"/>
    </row>
    <row r="124" spans="1:6" s="65" customFormat="1" ht="11.25">
      <c r="A124" s="479"/>
      <c r="B124" s="152"/>
      <c r="C124" s="74"/>
      <c r="D124" s="481"/>
      <c r="E124" s="204"/>
      <c r="F124" s="419"/>
    </row>
    <row r="125" spans="1:6" s="65" customFormat="1" ht="101.25">
      <c r="A125" s="479"/>
      <c r="B125" s="152" t="s">
        <v>706</v>
      </c>
      <c r="C125" s="74" t="s">
        <v>47</v>
      </c>
      <c r="D125" s="481"/>
      <c r="E125" s="204">
        <v>1</v>
      </c>
      <c r="F125" s="419"/>
    </row>
    <row r="126" spans="1:6" s="65" customFormat="1" ht="11.25">
      <c r="A126" s="479"/>
      <c r="B126" s="497"/>
      <c r="C126" s="74"/>
      <c r="D126" s="481"/>
      <c r="E126" s="204"/>
      <c r="F126" s="419"/>
    </row>
    <row r="127" spans="1:6" s="65" customFormat="1" ht="168.75">
      <c r="A127" s="485"/>
      <c r="B127" s="498" t="s">
        <v>707</v>
      </c>
      <c r="C127" s="174" t="s">
        <v>47</v>
      </c>
      <c r="D127" s="488"/>
      <c r="E127" s="499">
        <v>1</v>
      </c>
      <c r="F127" s="424"/>
    </row>
    <row r="128" spans="1:6" s="65" customFormat="1" ht="11.25">
      <c r="B128" s="152"/>
      <c r="C128" s="153"/>
      <c r="D128" s="182"/>
      <c r="E128" s="188"/>
      <c r="F128" s="189"/>
    </row>
    <row r="129" spans="1:6" s="65" customFormat="1" ht="22.5">
      <c r="A129" s="490" t="s">
        <v>515</v>
      </c>
      <c r="B129" s="500" t="s">
        <v>714</v>
      </c>
      <c r="C129" s="544" t="s">
        <v>47</v>
      </c>
      <c r="D129" s="545"/>
      <c r="E129" s="492">
        <v>1</v>
      </c>
      <c r="F129" s="493"/>
    </row>
    <row r="130" spans="1:6" s="65" customFormat="1" ht="11.25">
      <c r="A130" s="479"/>
      <c r="B130" s="18"/>
      <c r="C130" s="74"/>
      <c r="D130" s="481"/>
      <c r="E130" s="204"/>
      <c r="F130" s="419"/>
    </row>
    <row r="131" spans="1:6" s="65" customFormat="1" ht="11.25">
      <c r="A131" s="479"/>
      <c r="B131" s="501" t="s">
        <v>616</v>
      </c>
      <c r="C131" s="74"/>
      <c r="D131" s="481"/>
      <c r="E131" s="204"/>
      <c r="F131" s="419"/>
    </row>
    <row r="132" spans="1:6" s="65" customFormat="1" ht="11.25">
      <c r="A132" s="479"/>
      <c r="B132" s="501" t="s">
        <v>617</v>
      </c>
      <c r="C132" s="74"/>
      <c r="D132" s="481"/>
      <c r="E132" s="204"/>
      <c r="F132" s="419"/>
    </row>
    <row r="133" spans="1:6" s="65" customFormat="1" ht="11.25">
      <c r="A133" s="479"/>
      <c r="B133" s="501" t="s">
        <v>618</v>
      </c>
      <c r="C133" s="74"/>
      <c r="D133" s="481"/>
      <c r="E133" s="204"/>
      <c r="F133" s="419"/>
    </row>
    <row r="134" spans="1:6" s="65" customFormat="1" ht="22.5">
      <c r="A134" s="479"/>
      <c r="B134" s="501" t="s">
        <v>715</v>
      </c>
      <c r="C134" s="74"/>
      <c r="D134" s="481"/>
      <c r="E134" s="204"/>
      <c r="F134" s="419"/>
    </row>
    <row r="135" spans="1:6" s="65" customFormat="1" ht="22.5">
      <c r="A135" s="485"/>
      <c r="B135" s="502" t="s">
        <v>716</v>
      </c>
      <c r="C135" s="174"/>
      <c r="D135" s="488"/>
      <c r="E135" s="499"/>
      <c r="F135" s="424"/>
    </row>
    <row r="136" spans="1:6" s="65" customFormat="1" ht="11.25">
      <c r="B136" s="152"/>
      <c r="C136" s="153"/>
      <c r="D136" s="182"/>
      <c r="E136" s="188"/>
      <c r="F136" s="189"/>
    </row>
    <row r="137" spans="1:6" s="65" customFormat="1" ht="33.75">
      <c r="A137" s="503" t="s">
        <v>516</v>
      </c>
      <c r="B137" s="504" t="s">
        <v>736</v>
      </c>
      <c r="C137" s="546" t="s">
        <v>47</v>
      </c>
      <c r="D137" s="547"/>
      <c r="E137" s="548">
        <v>1</v>
      </c>
      <c r="F137" s="549"/>
    </row>
    <row r="138" spans="1:6" s="65" customFormat="1" ht="11.25">
      <c r="B138" s="154"/>
      <c r="C138" s="153"/>
      <c r="D138" s="182"/>
      <c r="E138" s="188"/>
      <c r="F138" s="189"/>
    </row>
    <row r="139" spans="1:6" s="65" customFormat="1" ht="33.75">
      <c r="A139" s="503" t="s">
        <v>615</v>
      </c>
      <c r="B139" s="504" t="s">
        <v>737</v>
      </c>
      <c r="C139" s="546" t="s">
        <v>47</v>
      </c>
      <c r="D139" s="547"/>
      <c r="E139" s="548">
        <v>1</v>
      </c>
      <c r="F139" s="549"/>
    </row>
    <row r="140" spans="1:6" s="65" customFormat="1" ht="11.25">
      <c r="B140" s="154"/>
      <c r="C140" s="153"/>
      <c r="D140" s="139"/>
      <c r="E140" s="188"/>
      <c r="F140" s="189"/>
    </row>
    <row r="141" spans="1:6" s="65" customFormat="1" ht="11.25">
      <c r="B141" s="49" t="s">
        <v>731</v>
      </c>
      <c r="C141" s="64"/>
      <c r="D141" s="140"/>
      <c r="E141" s="219"/>
      <c r="F141" s="196">
        <f>SUM(F6:F140)</f>
        <v>0</v>
      </c>
    </row>
    <row r="142" spans="1:6" s="65" customFormat="1" ht="11.25">
      <c r="B142" s="78"/>
      <c r="C142" s="76"/>
      <c r="D142" s="139"/>
      <c r="E142" s="188"/>
      <c r="F142" s="189"/>
    </row>
    <row r="143" spans="1:6" s="65" customFormat="1" ht="11.25">
      <c r="B143" s="78"/>
      <c r="C143" s="76"/>
      <c r="D143" s="139"/>
      <c r="E143" s="188"/>
      <c r="F143" s="189"/>
    </row>
    <row r="144" spans="1:6" s="65" customFormat="1" ht="11.25">
      <c r="B144" s="155"/>
      <c r="C144" s="76"/>
      <c r="D144" s="139"/>
      <c r="E144" s="188"/>
      <c r="F144" s="189"/>
    </row>
    <row r="145" spans="2:6" s="65" customFormat="1" ht="11.25">
      <c r="B145" s="78"/>
      <c r="C145" s="76"/>
      <c r="D145" s="139"/>
      <c r="E145" s="188"/>
      <c r="F145" s="189"/>
    </row>
    <row r="146" spans="2:6" s="65" customFormat="1" ht="11.25">
      <c r="B146" s="78"/>
      <c r="C146" s="76"/>
      <c r="D146" s="139"/>
      <c r="E146" s="188"/>
      <c r="F146" s="189"/>
    </row>
    <row r="147" spans="2:6" s="65" customFormat="1" ht="11.25">
      <c r="B147" s="78"/>
      <c r="C147" s="76"/>
      <c r="D147" s="139"/>
      <c r="E147" s="188"/>
      <c r="F147" s="189"/>
    </row>
    <row r="148" spans="2:6" s="65" customFormat="1" ht="11.25">
      <c r="B148" s="78"/>
      <c r="C148" s="76"/>
      <c r="D148" s="139"/>
      <c r="E148" s="188"/>
      <c r="F148" s="189"/>
    </row>
    <row r="149" spans="2:6" s="65" customFormat="1" ht="11.25">
      <c r="B149" s="78"/>
      <c r="C149" s="76"/>
      <c r="D149" s="139"/>
      <c r="E149" s="188"/>
      <c r="F149" s="189"/>
    </row>
    <row r="150" spans="2:6" s="65" customFormat="1" ht="11.25">
      <c r="B150" s="78"/>
      <c r="C150" s="76"/>
      <c r="D150" s="139"/>
      <c r="E150" s="188"/>
      <c r="F150" s="189"/>
    </row>
    <row r="151" spans="2:6" s="65" customFormat="1" ht="11.25">
      <c r="B151" s="78"/>
      <c r="C151" s="76"/>
      <c r="D151" s="139"/>
      <c r="E151" s="188"/>
      <c r="F151" s="189"/>
    </row>
    <row r="152" spans="2:6" s="65" customFormat="1" ht="11.25">
      <c r="B152" s="78"/>
      <c r="C152" s="76"/>
      <c r="D152" s="139"/>
      <c r="E152" s="188"/>
      <c r="F152" s="189"/>
    </row>
    <row r="153" spans="2:6" s="65" customFormat="1" ht="11.25">
      <c r="B153" s="78"/>
      <c r="C153" s="76"/>
      <c r="D153" s="139"/>
      <c r="E153" s="188"/>
      <c r="F153" s="189"/>
    </row>
    <row r="154" spans="2:6" s="65" customFormat="1" ht="11.25">
      <c r="B154" s="78"/>
      <c r="C154" s="76"/>
      <c r="D154" s="139"/>
      <c r="E154" s="188"/>
      <c r="F154" s="189"/>
    </row>
    <row r="155" spans="2:6" s="65" customFormat="1" ht="11.25">
      <c r="B155" s="78"/>
      <c r="C155" s="76"/>
      <c r="D155" s="139"/>
      <c r="E155" s="188"/>
      <c r="F155" s="189"/>
    </row>
    <row r="156" spans="2:6" s="65" customFormat="1" ht="11.25">
      <c r="B156" s="78"/>
      <c r="C156" s="76"/>
      <c r="D156" s="139"/>
      <c r="E156" s="188"/>
      <c r="F156" s="189"/>
    </row>
    <row r="157" spans="2:6" s="65" customFormat="1" ht="11.25">
      <c r="B157" s="78"/>
      <c r="C157" s="76"/>
      <c r="D157" s="139"/>
      <c r="E157" s="188"/>
      <c r="F157" s="189"/>
    </row>
    <row r="158" spans="2:6" s="65" customFormat="1" ht="11.25">
      <c r="B158" s="78"/>
      <c r="C158" s="76"/>
      <c r="D158" s="139"/>
      <c r="E158" s="188"/>
      <c r="F158" s="189"/>
    </row>
    <row r="159" spans="2:6" s="65" customFormat="1" ht="11.25">
      <c r="B159" s="78"/>
      <c r="C159" s="76"/>
      <c r="D159" s="139"/>
      <c r="E159" s="188"/>
      <c r="F159" s="189"/>
    </row>
    <row r="160" spans="2:6" s="65" customFormat="1" ht="11.25">
      <c r="B160" s="78"/>
      <c r="C160" s="76"/>
      <c r="D160" s="139"/>
      <c r="E160" s="188"/>
      <c r="F160" s="189"/>
    </row>
    <row r="161" spans="2:6" s="65" customFormat="1" ht="11.25">
      <c r="B161" s="78"/>
      <c r="C161" s="76"/>
      <c r="D161" s="139"/>
      <c r="E161" s="188"/>
      <c r="F161" s="189"/>
    </row>
    <row r="162" spans="2:6" s="65" customFormat="1" ht="11.25">
      <c r="B162" s="78"/>
      <c r="C162" s="76"/>
      <c r="D162" s="139"/>
      <c r="E162" s="188"/>
      <c r="F162" s="189"/>
    </row>
    <row r="163" spans="2:6" s="65" customFormat="1" ht="11.25">
      <c r="B163" s="78"/>
      <c r="C163" s="76"/>
      <c r="D163" s="139"/>
      <c r="E163" s="188"/>
      <c r="F163" s="189"/>
    </row>
    <row r="164" spans="2:6" s="65" customFormat="1" ht="11.25">
      <c r="B164" s="78"/>
      <c r="C164" s="76"/>
      <c r="D164" s="139"/>
      <c r="E164" s="188"/>
      <c r="F164" s="189"/>
    </row>
    <row r="165" spans="2:6" s="65" customFormat="1" ht="11.25">
      <c r="B165" s="78"/>
      <c r="C165" s="76"/>
      <c r="D165" s="139"/>
      <c r="E165" s="188"/>
      <c r="F165" s="189"/>
    </row>
    <row r="166" spans="2:6" s="65" customFormat="1" ht="11.25">
      <c r="B166" s="78"/>
      <c r="C166" s="76"/>
      <c r="D166" s="139"/>
      <c r="E166" s="188"/>
      <c r="F166" s="189"/>
    </row>
    <row r="167" spans="2:6" s="65" customFormat="1" ht="11.25">
      <c r="B167" s="78"/>
      <c r="C167" s="76"/>
      <c r="D167" s="139"/>
      <c r="E167" s="188"/>
      <c r="F167" s="189"/>
    </row>
    <row r="168" spans="2:6" s="65" customFormat="1" ht="11.25">
      <c r="B168" s="78"/>
      <c r="C168" s="76"/>
      <c r="D168" s="139"/>
      <c r="E168" s="188"/>
      <c r="F168" s="189"/>
    </row>
    <row r="169" spans="2:6" s="65" customFormat="1" ht="11.25">
      <c r="B169" s="78"/>
      <c r="C169" s="76"/>
      <c r="D169" s="139"/>
      <c r="E169" s="188"/>
      <c r="F169" s="189"/>
    </row>
    <row r="170" spans="2:6" s="65" customFormat="1" ht="11.25">
      <c r="B170" s="78"/>
      <c r="C170" s="76"/>
      <c r="D170" s="139"/>
      <c r="E170" s="188"/>
      <c r="F170" s="189"/>
    </row>
    <row r="171" spans="2:6" s="65" customFormat="1" ht="11.25">
      <c r="B171" s="78"/>
      <c r="C171" s="76"/>
      <c r="D171" s="139"/>
      <c r="E171" s="188"/>
      <c r="F171" s="189"/>
    </row>
    <row r="172" spans="2:6" s="65" customFormat="1" ht="11.25">
      <c r="B172" s="78"/>
      <c r="C172" s="76"/>
      <c r="D172" s="139"/>
      <c r="E172" s="188"/>
      <c r="F172" s="189"/>
    </row>
    <row r="173" spans="2:6" s="65" customFormat="1" ht="11.25">
      <c r="B173" s="78"/>
      <c r="C173" s="76"/>
      <c r="D173" s="139"/>
      <c r="E173" s="188"/>
      <c r="F173" s="189"/>
    </row>
    <row r="174" spans="2:6" s="65" customFormat="1" ht="11.25">
      <c r="B174" s="78"/>
      <c r="C174" s="76"/>
      <c r="D174" s="139"/>
      <c r="E174" s="188"/>
      <c r="F174" s="189"/>
    </row>
    <row r="175" spans="2:6" s="65" customFormat="1" ht="11.25">
      <c r="B175" s="78"/>
      <c r="C175" s="76"/>
      <c r="D175" s="139"/>
      <c r="E175" s="188"/>
      <c r="F175" s="189"/>
    </row>
    <row r="176" spans="2:6" s="65" customFormat="1" ht="11.25">
      <c r="B176" s="78"/>
      <c r="C176" s="76"/>
      <c r="D176" s="139"/>
      <c r="E176" s="188"/>
      <c r="F176" s="189"/>
    </row>
    <row r="177" spans="2:6" s="65" customFormat="1" ht="11.25">
      <c r="B177" s="78"/>
      <c r="C177" s="76"/>
      <c r="D177" s="139"/>
      <c r="E177" s="188"/>
      <c r="F177" s="189"/>
    </row>
    <row r="178" spans="2:6" s="65" customFormat="1" ht="11.25">
      <c r="B178" s="78"/>
      <c r="C178" s="76"/>
      <c r="D178" s="139"/>
      <c r="E178" s="188"/>
      <c r="F178" s="189"/>
    </row>
    <row r="179" spans="2:6" s="65" customFormat="1" ht="11.25">
      <c r="B179" s="78"/>
      <c r="C179" s="76"/>
      <c r="D179" s="139"/>
      <c r="E179" s="188"/>
      <c r="F179" s="189"/>
    </row>
    <row r="180" spans="2:6" s="65" customFormat="1" ht="11.25">
      <c r="B180" s="78"/>
      <c r="C180" s="76"/>
      <c r="D180" s="139"/>
      <c r="E180" s="188"/>
      <c r="F180" s="189"/>
    </row>
    <row r="181" spans="2:6" s="65" customFormat="1" ht="11.25">
      <c r="B181" s="78"/>
      <c r="C181" s="76"/>
      <c r="D181" s="139"/>
      <c r="E181" s="188"/>
      <c r="F181" s="189"/>
    </row>
    <row r="182" spans="2:6" s="65" customFormat="1" ht="11.25">
      <c r="B182" s="78"/>
      <c r="C182" s="76"/>
      <c r="D182" s="139"/>
      <c r="E182" s="188"/>
      <c r="F182" s="189"/>
    </row>
    <row r="183" spans="2:6" s="65" customFormat="1" ht="11.25">
      <c r="B183" s="78"/>
      <c r="C183" s="76"/>
      <c r="D183" s="139"/>
      <c r="E183" s="188"/>
      <c r="F183" s="189"/>
    </row>
    <row r="184" spans="2:6" s="65" customFormat="1" ht="11.25">
      <c r="B184" s="78"/>
      <c r="C184" s="76"/>
      <c r="D184" s="139"/>
      <c r="E184" s="188"/>
      <c r="F184" s="189"/>
    </row>
    <row r="185" spans="2:6" s="65" customFormat="1" ht="11.25">
      <c r="B185" s="78"/>
      <c r="C185" s="76"/>
      <c r="D185" s="139"/>
      <c r="E185" s="188"/>
      <c r="F185" s="189"/>
    </row>
    <row r="186" spans="2:6" s="65" customFormat="1" ht="11.25">
      <c r="B186" s="78"/>
      <c r="C186" s="76"/>
      <c r="D186" s="139"/>
      <c r="E186" s="188"/>
      <c r="F186" s="189"/>
    </row>
    <row r="187" spans="2:6" s="65" customFormat="1" ht="11.25">
      <c r="B187" s="78"/>
      <c r="C187" s="76"/>
      <c r="D187" s="139"/>
      <c r="E187" s="188"/>
      <c r="F187" s="189"/>
    </row>
    <row r="188" spans="2:6" s="65" customFormat="1" ht="11.25">
      <c r="B188" s="78"/>
      <c r="C188" s="76"/>
      <c r="D188" s="139"/>
      <c r="E188" s="188"/>
      <c r="F188" s="189"/>
    </row>
    <row r="189" spans="2:6" s="65" customFormat="1" ht="11.25">
      <c r="B189" s="78"/>
      <c r="C189" s="76"/>
      <c r="D189" s="139"/>
      <c r="E189" s="188"/>
      <c r="F189" s="189"/>
    </row>
    <row r="190" spans="2:6" s="65" customFormat="1" ht="11.25">
      <c r="B190" s="78"/>
      <c r="C190" s="76"/>
      <c r="D190" s="139"/>
      <c r="E190" s="188"/>
      <c r="F190" s="189"/>
    </row>
    <row r="191" spans="2:6" s="65" customFormat="1" ht="11.25">
      <c r="B191" s="78"/>
      <c r="C191" s="76"/>
      <c r="D191" s="139"/>
      <c r="E191" s="188"/>
      <c r="F191" s="189"/>
    </row>
    <row r="192" spans="2:6" s="65" customFormat="1" ht="11.25">
      <c r="B192" s="78"/>
      <c r="C192" s="76"/>
      <c r="D192" s="139"/>
      <c r="E192" s="188"/>
      <c r="F192" s="189"/>
    </row>
    <row r="193" spans="2:6" s="65" customFormat="1" ht="11.25">
      <c r="B193" s="78"/>
      <c r="C193" s="76"/>
      <c r="D193" s="139"/>
      <c r="E193" s="188"/>
      <c r="F193" s="189"/>
    </row>
    <row r="194" spans="2:6" s="65" customFormat="1" ht="11.25">
      <c r="B194" s="78"/>
      <c r="C194" s="76"/>
      <c r="D194" s="139"/>
      <c r="E194" s="188"/>
      <c r="F194" s="189"/>
    </row>
    <row r="195" spans="2:6" s="65" customFormat="1" ht="11.25">
      <c r="B195" s="78"/>
      <c r="C195" s="76"/>
      <c r="D195" s="139"/>
      <c r="E195" s="188"/>
      <c r="F195" s="189"/>
    </row>
    <row r="196" spans="2:6" s="65" customFormat="1" ht="11.25">
      <c r="B196" s="78"/>
      <c r="C196" s="76"/>
      <c r="D196" s="139"/>
      <c r="E196" s="188"/>
      <c r="F196" s="189"/>
    </row>
    <row r="197" spans="2:6" s="65" customFormat="1" ht="11.25">
      <c r="B197" s="78"/>
      <c r="C197" s="76"/>
      <c r="D197" s="139"/>
      <c r="E197" s="188"/>
      <c r="F197" s="189"/>
    </row>
    <row r="198" spans="2:6" s="65" customFormat="1" ht="11.25">
      <c r="B198" s="78"/>
      <c r="C198" s="76"/>
      <c r="D198" s="139"/>
      <c r="E198" s="188"/>
      <c r="F198" s="189"/>
    </row>
    <row r="199" spans="2:6" s="65" customFormat="1" ht="11.25">
      <c r="B199" s="78"/>
      <c r="C199" s="76"/>
      <c r="D199" s="139"/>
      <c r="E199" s="188"/>
      <c r="F199" s="189"/>
    </row>
    <row r="200" spans="2:6" s="65" customFormat="1" ht="11.25">
      <c r="B200" s="78"/>
      <c r="C200" s="76"/>
      <c r="D200" s="139"/>
      <c r="E200" s="188"/>
      <c r="F200" s="189"/>
    </row>
    <row r="201" spans="2:6" s="65" customFormat="1" ht="11.25">
      <c r="B201" s="78"/>
      <c r="C201" s="76"/>
      <c r="D201" s="139"/>
      <c r="E201" s="188"/>
      <c r="F201" s="189"/>
    </row>
    <row r="202" spans="2:6" s="65" customFormat="1" ht="11.25">
      <c r="B202" s="78"/>
      <c r="C202" s="76"/>
      <c r="D202" s="139"/>
      <c r="E202" s="188"/>
      <c r="F202" s="189"/>
    </row>
    <row r="203" spans="2:6" s="65" customFormat="1" ht="11.25">
      <c r="B203" s="78"/>
      <c r="C203" s="76"/>
      <c r="D203" s="139"/>
      <c r="E203" s="188"/>
      <c r="F203" s="189"/>
    </row>
    <row r="204" spans="2:6" s="65" customFormat="1" ht="11.25">
      <c r="B204" s="78"/>
      <c r="C204" s="76"/>
      <c r="D204" s="139"/>
      <c r="E204" s="188"/>
      <c r="F204" s="189"/>
    </row>
    <row r="205" spans="2:6" s="65" customFormat="1" ht="11.25">
      <c r="B205" s="78"/>
      <c r="C205" s="76"/>
      <c r="D205" s="139"/>
      <c r="E205" s="188"/>
      <c r="F205" s="189"/>
    </row>
    <row r="206" spans="2:6" s="65" customFormat="1" ht="11.25">
      <c r="B206" s="78"/>
      <c r="C206" s="76"/>
      <c r="D206" s="139"/>
      <c r="E206" s="188"/>
      <c r="F206" s="189"/>
    </row>
    <row r="207" spans="2:6" s="65" customFormat="1" ht="11.25">
      <c r="B207" s="78"/>
      <c r="C207" s="76"/>
      <c r="D207" s="139"/>
      <c r="E207" s="188"/>
      <c r="F207" s="189"/>
    </row>
    <row r="208" spans="2:6" s="65" customFormat="1" ht="11.25">
      <c r="B208" s="78"/>
      <c r="C208" s="76"/>
      <c r="D208" s="139"/>
      <c r="E208" s="188"/>
      <c r="F208" s="189"/>
    </row>
    <row r="209" spans="2:6" s="65" customFormat="1" ht="11.25">
      <c r="B209" s="78"/>
      <c r="C209" s="76"/>
      <c r="D209" s="139"/>
      <c r="E209" s="188"/>
      <c r="F209" s="189"/>
    </row>
    <row r="210" spans="2:6" s="65" customFormat="1" ht="11.25">
      <c r="B210" s="78"/>
      <c r="C210" s="76"/>
      <c r="D210" s="139"/>
      <c r="E210" s="188"/>
      <c r="F210" s="189"/>
    </row>
    <row r="211" spans="2:6" s="65" customFormat="1" ht="11.25">
      <c r="B211" s="78"/>
      <c r="C211" s="76"/>
      <c r="D211" s="139"/>
      <c r="E211" s="188"/>
      <c r="F211" s="189"/>
    </row>
    <row r="212" spans="2:6" s="65" customFormat="1" ht="11.25">
      <c r="B212" s="78"/>
      <c r="C212" s="76"/>
      <c r="D212" s="139"/>
      <c r="E212" s="188"/>
      <c r="F212" s="189"/>
    </row>
    <row r="213" spans="2:6" s="65" customFormat="1" ht="11.25">
      <c r="B213" s="78"/>
      <c r="C213" s="76"/>
      <c r="D213" s="139"/>
      <c r="E213" s="188"/>
      <c r="F213" s="189"/>
    </row>
    <row r="214" spans="2:6" s="65" customFormat="1" ht="11.25">
      <c r="B214" s="78"/>
      <c r="C214" s="76"/>
      <c r="D214" s="139"/>
      <c r="E214" s="188"/>
      <c r="F214" s="189"/>
    </row>
    <row r="215" spans="2:6" s="65" customFormat="1" ht="11.25">
      <c r="B215" s="78"/>
      <c r="C215" s="76"/>
      <c r="D215" s="139"/>
      <c r="E215" s="188"/>
      <c r="F215" s="189"/>
    </row>
    <row r="216" spans="2:6" s="65" customFormat="1" ht="11.25">
      <c r="B216" s="78"/>
      <c r="C216" s="76"/>
      <c r="D216" s="139"/>
      <c r="E216" s="188"/>
      <c r="F216" s="189"/>
    </row>
    <row r="217" spans="2:6" s="65" customFormat="1" ht="11.25">
      <c r="B217" s="78"/>
      <c r="C217" s="76"/>
      <c r="D217" s="139"/>
      <c r="E217" s="188"/>
      <c r="F217" s="189"/>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1"/>
  <sheetViews>
    <sheetView workbookViewId="0">
      <selection activeCell="D7" sqref="D7:D14"/>
    </sheetView>
  </sheetViews>
  <sheetFormatPr defaultRowHeight="12.75"/>
  <cols>
    <col min="1" max="1" width="5.85546875" style="15" bestFit="1" customWidth="1"/>
    <col min="2" max="2" width="67.28515625" style="78" customWidth="1"/>
    <col min="3" max="3" width="4.85546875" style="76" bestFit="1" customWidth="1"/>
    <col min="4" max="4" width="8.7109375" style="139" bestFit="1" customWidth="1"/>
    <col min="5" max="5" width="8.7109375" style="188" bestFit="1" customWidth="1"/>
    <col min="6" max="6" width="11.5703125" style="189" bestFit="1" customWidth="1"/>
    <col min="7" max="7" width="11.85546875" style="176" customWidth="1"/>
    <col min="8" max="8" width="15.28515625" style="176" customWidth="1"/>
    <col min="9" max="9" width="15" style="176" customWidth="1"/>
    <col min="10" max="1022" width="9.140625" style="176" customWidth="1"/>
    <col min="1023" max="16384" width="9.140625" style="15"/>
  </cols>
  <sheetData>
    <row r="1" spans="1:1022" s="47" customFormat="1">
      <c r="A1" s="147" t="s">
        <v>619</v>
      </c>
      <c r="B1" s="72" t="s">
        <v>32</v>
      </c>
      <c r="C1" s="148" t="s">
        <v>560</v>
      </c>
      <c r="D1" s="160" t="s">
        <v>557</v>
      </c>
      <c r="E1" s="318" t="s">
        <v>33</v>
      </c>
      <c r="F1" s="319" t="s">
        <v>559</v>
      </c>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row>
    <row r="2" spans="1:1022" s="47" customFormat="1">
      <c r="A2" s="338" t="s">
        <v>620</v>
      </c>
      <c r="B2" s="69"/>
      <c r="C2" s="68"/>
      <c r="D2" s="157" t="s">
        <v>558</v>
      </c>
      <c r="E2" s="314" t="s">
        <v>34</v>
      </c>
      <c r="F2" s="315" t="s">
        <v>34</v>
      </c>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c r="KX2" s="18"/>
      <c r="KY2" s="18"/>
      <c r="KZ2" s="18"/>
      <c r="LA2" s="18"/>
      <c r="LB2" s="18"/>
      <c r="LC2" s="18"/>
      <c r="LD2" s="18"/>
      <c r="LE2" s="18"/>
      <c r="LF2" s="18"/>
      <c r="LG2" s="18"/>
      <c r="LH2" s="18"/>
      <c r="LI2" s="18"/>
      <c r="LJ2" s="18"/>
      <c r="LK2" s="18"/>
      <c r="LL2" s="18"/>
      <c r="LM2" s="18"/>
      <c r="LN2" s="18"/>
      <c r="LO2" s="18"/>
      <c r="LP2" s="18"/>
      <c r="LQ2" s="18"/>
      <c r="LR2" s="18"/>
      <c r="LS2" s="18"/>
      <c r="LT2" s="18"/>
      <c r="LU2" s="18"/>
      <c r="LV2" s="18"/>
      <c r="LW2" s="18"/>
      <c r="LX2" s="18"/>
      <c r="LY2" s="18"/>
      <c r="LZ2" s="18"/>
      <c r="MA2" s="18"/>
      <c r="MB2" s="18"/>
      <c r="MC2" s="18"/>
      <c r="MD2" s="18"/>
      <c r="ME2" s="18"/>
      <c r="MF2" s="18"/>
      <c r="MG2" s="18"/>
      <c r="MH2" s="18"/>
      <c r="MI2" s="18"/>
      <c r="MJ2" s="18"/>
      <c r="MK2" s="18"/>
      <c r="ML2" s="18"/>
      <c r="MM2" s="18"/>
      <c r="MN2" s="18"/>
      <c r="MO2" s="18"/>
      <c r="MP2" s="18"/>
      <c r="MQ2" s="18"/>
      <c r="MR2" s="18"/>
      <c r="MS2" s="18"/>
      <c r="MT2" s="18"/>
      <c r="MU2" s="18"/>
      <c r="MV2" s="18"/>
      <c r="MW2" s="18"/>
      <c r="MX2" s="18"/>
      <c r="MY2" s="18"/>
      <c r="MZ2" s="18"/>
      <c r="NA2" s="18"/>
      <c r="NB2" s="18"/>
      <c r="NC2" s="18"/>
      <c r="ND2" s="18"/>
      <c r="NE2" s="18"/>
      <c r="NF2" s="18"/>
      <c r="NG2" s="18"/>
      <c r="NH2" s="18"/>
      <c r="NI2" s="18"/>
      <c r="NJ2" s="18"/>
      <c r="NK2" s="18"/>
      <c r="NL2" s="18"/>
      <c r="NM2" s="18"/>
      <c r="NN2" s="18"/>
      <c r="NO2" s="18"/>
      <c r="NP2" s="18"/>
      <c r="NQ2" s="18"/>
      <c r="NR2" s="18"/>
      <c r="NS2" s="18"/>
      <c r="NT2" s="18"/>
      <c r="NU2" s="18"/>
      <c r="NV2" s="18"/>
      <c r="NW2" s="18"/>
      <c r="NX2" s="18"/>
      <c r="NY2" s="18"/>
      <c r="NZ2" s="18"/>
      <c r="OA2" s="18"/>
      <c r="OB2" s="18"/>
      <c r="OC2" s="18"/>
      <c r="OD2" s="18"/>
      <c r="OE2" s="18"/>
      <c r="OF2" s="18"/>
      <c r="OG2" s="18"/>
      <c r="OH2" s="18"/>
      <c r="OI2" s="18"/>
      <c r="OJ2" s="18"/>
      <c r="OK2" s="18"/>
      <c r="OL2" s="18"/>
      <c r="OM2" s="18"/>
      <c r="ON2" s="18"/>
      <c r="OO2" s="18"/>
      <c r="OP2" s="18"/>
      <c r="OQ2" s="18"/>
      <c r="OR2" s="18"/>
      <c r="OS2" s="18"/>
      <c r="OT2" s="18"/>
      <c r="OU2" s="18"/>
      <c r="OV2" s="18"/>
      <c r="OW2" s="18"/>
      <c r="OX2" s="18"/>
      <c r="OY2" s="18"/>
      <c r="OZ2" s="18"/>
      <c r="PA2" s="18"/>
      <c r="PB2" s="18"/>
      <c r="PC2" s="18"/>
      <c r="PD2" s="18"/>
      <c r="PE2" s="18"/>
      <c r="PF2" s="18"/>
      <c r="PG2" s="18"/>
      <c r="PH2" s="18"/>
      <c r="PI2" s="18"/>
      <c r="PJ2" s="18"/>
      <c r="PK2" s="18"/>
      <c r="PL2" s="18"/>
      <c r="PM2" s="18"/>
      <c r="PN2" s="18"/>
      <c r="PO2" s="18"/>
      <c r="PP2" s="18"/>
      <c r="PQ2" s="18"/>
      <c r="PR2" s="18"/>
      <c r="PS2" s="18"/>
      <c r="PT2" s="18"/>
      <c r="PU2" s="18"/>
      <c r="PV2" s="18"/>
      <c r="PW2" s="18"/>
      <c r="PX2" s="18"/>
      <c r="PY2" s="18"/>
      <c r="PZ2" s="18"/>
      <c r="QA2" s="18"/>
      <c r="QB2" s="18"/>
      <c r="QC2" s="18"/>
      <c r="QD2" s="18"/>
      <c r="QE2" s="18"/>
      <c r="QF2" s="18"/>
      <c r="QG2" s="18"/>
      <c r="QH2" s="18"/>
      <c r="QI2" s="18"/>
      <c r="QJ2" s="18"/>
      <c r="QK2" s="18"/>
      <c r="QL2" s="18"/>
      <c r="QM2" s="18"/>
      <c r="QN2" s="18"/>
      <c r="QO2" s="18"/>
      <c r="QP2" s="18"/>
      <c r="QQ2" s="18"/>
      <c r="QR2" s="18"/>
      <c r="QS2" s="18"/>
      <c r="QT2" s="18"/>
      <c r="QU2" s="18"/>
      <c r="QV2" s="18"/>
      <c r="QW2" s="18"/>
      <c r="QX2" s="18"/>
      <c r="QY2" s="18"/>
      <c r="QZ2" s="18"/>
      <c r="RA2" s="18"/>
      <c r="RB2" s="18"/>
      <c r="RC2" s="18"/>
      <c r="RD2" s="18"/>
      <c r="RE2" s="18"/>
      <c r="RF2" s="18"/>
      <c r="RG2" s="18"/>
      <c r="RH2" s="18"/>
      <c r="RI2" s="18"/>
      <c r="RJ2" s="18"/>
      <c r="RK2" s="18"/>
      <c r="RL2" s="18"/>
      <c r="RM2" s="18"/>
      <c r="RN2" s="18"/>
      <c r="RO2" s="18"/>
      <c r="RP2" s="18"/>
      <c r="RQ2" s="18"/>
      <c r="RR2" s="18"/>
      <c r="RS2" s="18"/>
      <c r="RT2" s="18"/>
      <c r="RU2" s="18"/>
      <c r="RV2" s="18"/>
      <c r="RW2" s="18"/>
      <c r="RX2" s="18"/>
      <c r="RY2" s="18"/>
      <c r="RZ2" s="18"/>
      <c r="SA2" s="18"/>
      <c r="SB2" s="18"/>
      <c r="SC2" s="18"/>
      <c r="SD2" s="18"/>
      <c r="SE2" s="18"/>
      <c r="SF2" s="18"/>
      <c r="SG2" s="18"/>
      <c r="SH2" s="18"/>
      <c r="SI2" s="18"/>
      <c r="SJ2" s="18"/>
      <c r="SK2" s="18"/>
      <c r="SL2" s="18"/>
      <c r="SM2" s="18"/>
      <c r="SN2" s="18"/>
      <c r="SO2" s="18"/>
      <c r="SP2" s="18"/>
      <c r="SQ2" s="18"/>
      <c r="SR2" s="18"/>
      <c r="SS2" s="18"/>
      <c r="ST2" s="18"/>
      <c r="SU2" s="18"/>
      <c r="SV2" s="18"/>
      <c r="SW2" s="18"/>
      <c r="SX2" s="18"/>
      <c r="SY2" s="18"/>
      <c r="SZ2" s="18"/>
      <c r="TA2" s="18"/>
      <c r="TB2" s="18"/>
      <c r="TC2" s="18"/>
      <c r="TD2" s="18"/>
      <c r="TE2" s="18"/>
      <c r="TF2" s="18"/>
      <c r="TG2" s="18"/>
      <c r="TH2" s="18"/>
      <c r="TI2" s="18"/>
      <c r="TJ2" s="18"/>
      <c r="TK2" s="18"/>
      <c r="TL2" s="18"/>
      <c r="TM2" s="18"/>
      <c r="TN2" s="18"/>
      <c r="TO2" s="18"/>
      <c r="TP2" s="18"/>
      <c r="TQ2" s="18"/>
      <c r="TR2" s="18"/>
      <c r="TS2" s="18"/>
      <c r="TT2" s="18"/>
      <c r="TU2" s="18"/>
      <c r="TV2" s="18"/>
      <c r="TW2" s="18"/>
      <c r="TX2" s="18"/>
      <c r="TY2" s="18"/>
      <c r="TZ2" s="18"/>
      <c r="UA2" s="18"/>
      <c r="UB2" s="18"/>
      <c r="UC2" s="18"/>
      <c r="UD2" s="18"/>
      <c r="UE2" s="18"/>
      <c r="UF2" s="18"/>
      <c r="UG2" s="18"/>
      <c r="UH2" s="18"/>
      <c r="UI2" s="18"/>
      <c r="UJ2" s="18"/>
      <c r="UK2" s="18"/>
      <c r="UL2" s="18"/>
      <c r="UM2" s="18"/>
      <c r="UN2" s="18"/>
      <c r="UO2" s="18"/>
      <c r="UP2" s="18"/>
      <c r="UQ2" s="18"/>
      <c r="UR2" s="18"/>
      <c r="US2" s="18"/>
      <c r="UT2" s="18"/>
      <c r="UU2" s="18"/>
      <c r="UV2" s="18"/>
      <c r="UW2" s="18"/>
      <c r="UX2" s="18"/>
      <c r="UY2" s="18"/>
      <c r="UZ2" s="18"/>
      <c r="VA2" s="18"/>
      <c r="VB2" s="18"/>
      <c r="VC2" s="18"/>
      <c r="VD2" s="18"/>
      <c r="VE2" s="18"/>
      <c r="VF2" s="18"/>
      <c r="VG2" s="18"/>
      <c r="VH2" s="18"/>
      <c r="VI2" s="18"/>
      <c r="VJ2" s="18"/>
      <c r="VK2" s="18"/>
      <c r="VL2" s="18"/>
      <c r="VM2" s="18"/>
      <c r="VN2" s="18"/>
      <c r="VO2" s="18"/>
      <c r="VP2" s="18"/>
      <c r="VQ2" s="18"/>
      <c r="VR2" s="18"/>
      <c r="VS2" s="18"/>
      <c r="VT2" s="18"/>
      <c r="VU2" s="18"/>
      <c r="VV2" s="18"/>
      <c r="VW2" s="18"/>
      <c r="VX2" s="18"/>
      <c r="VY2" s="18"/>
      <c r="VZ2" s="18"/>
      <c r="WA2" s="18"/>
      <c r="WB2" s="18"/>
      <c r="WC2" s="18"/>
      <c r="WD2" s="18"/>
      <c r="WE2" s="18"/>
      <c r="WF2" s="18"/>
      <c r="WG2" s="18"/>
      <c r="WH2" s="18"/>
      <c r="WI2" s="18"/>
      <c r="WJ2" s="18"/>
      <c r="WK2" s="18"/>
      <c r="WL2" s="18"/>
      <c r="WM2" s="18"/>
      <c r="WN2" s="18"/>
      <c r="WO2" s="18"/>
      <c r="WP2" s="18"/>
      <c r="WQ2" s="18"/>
      <c r="WR2" s="18"/>
      <c r="WS2" s="18"/>
      <c r="WT2" s="18"/>
      <c r="WU2" s="18"/>
      <c r="WV2" s="18"/>
      <c r="WW2" s="18"/>
      <c r="WX2" s="18"/>
      <c r="WY2" s="18"/>
      <c r="WZ2" s="18"/>
      <c r="XA2" s="18"/>
      <c r="XB2" s="18"/>
      <c r="XC2" s="18"/>
      <c r="XD2" s="18"/>
      <c r="XE2" s="18"/>
      <c r="XF2" s="18"/>
      <c r="XG2" s="18"/>
      <c r="XH2" s="18"/>
      <c r="XI2" s="18"/>
      <c r="XJ2" s="18"/>
      <c r="XK2" s="18"/>
      <c r="XL2" s="18"/>
      <c r="XM2" s="18"/>
      <c r="XN2" s="18"/>
      <c r="XO2" s="18"/>
      <c r="XP2" s="18"/>
      <c r="XQ2" s="18"/>
      <c r="XR2" s="18"/>
      <c r="XS2" s="18"/>
      <c r="XT2" s="18"/>
      <c r="XU2" s="18"/>
      <c r="XV2" s="18"/>
      <c r="XW2" s="18"/>
      <c r="XX2" s="18"/>
      <c r="XY2" s="18"/>
      <c r="XZ2" s="18"/>
      <c r="YA2" s="18"/>
      <c r="YB2" s="18"/>
      <c r="YC2" s="18"/>
      <c r="YD2" s="18"/>
      <c r="YE2" s="18"/>
      <c r="YF2" s="18"/>
      <c r="YG2" s="18"/>
      <c r="YH2" s="18"/>
      <c r="YI2" s="18"/>
      <c r="YJ2" s="18"/>
      <c r="YK2" s="18"/>
      <c r="YL2" s="18"/>
      <c r="YM2" s="18"/>
      <c r="YN2" s="18"/>
      <c r="YO2" s="18"/>
      <c r="YP2" s="18"/>
      <c r="YQ2" s="18"/>
      <c r="YR2" s="18"/>
      <c r="YS2" s="18"/>
      <c r="YT2" s="18"/>
      <c r="YU2" s="18"/>
      <c r="YV2" s="18"/>
      <c r="YW2" s="18"/>
      <c r="YX2" s="18"/>
      <c r="YY2" s="18"/>
      <c r="YZ2" s="18"/>
      <c r="ZA2" s="18"/>
      <c r="ZB2" s="18"/>
      <c r="ZC2" s="18"/>
      <c r="ZD2" s="18"/>
      <c r="ZE2" s="18"/>
      <c r="ZF2" s="18"/>
      <c r="ZG2" s="18"/>
      <c r="ZH2" s="18"/>
      <c r="ZI2" s="18"/>
      <c r="ZJ2" s="18"/>
      <c r="ZK2" s="18"/>
      <c r="ZL2" s="18"/>
      <c r="ZM2" s="18"/>
      <c r="ZN2" s="18"/>
      <c r="ZO2" s="18"/>
      <c r="ZP2" s="18"/>
      <c r="ZQ2" s="18"/>
      <c r="ZR2" s="18"/>
      <c r="ZS2" s="18"/>
      <c r="ZT2" s="18"/>
      <c r="ZU2" s="18"/>
      <c r="ZV2" s="18"/>
      <c r="ZW2" s="18"/>
      <c r="ZX2" s="18"/>
      <c r="ZY2" s="18"/>
      <c r="ZZ2" s="18"/>
      <c r="AAA2" s="18"/>
      <c r="AAB2" s="18"/>
      <c r="AAC2" s="18"/>
      <c r="AAD2" s="18"/>
      <c r="AAE2" s="18"/>
      <c r="AAF2" s="18"/>
      <c r="AAG2" s="18"/>
      <c r="AAH2" s="18"/>
      <c r="AAI2" s="18"/>
      <c r="AAJ2" s="18"/>
      <c r="AAK2" s="18"/>
      <c r="AAL2" s="18"/>
      <c r="AAM2" s="18"/>
      <c r="AAN2" s="18"/>
      <c r="AAO2" s="18"/>
      <c r="AAP2" s="18"/>
      <c r="AAQ2" s="18"/>
      <c r="AAR2" s="18"/>
      <c r="AAS2" s="18"/>
      <c r="AAT2" s="18"/>
      <c r="AAU2" s="18"/>
      <c r="AAV2" s="18"/>
      <c r="AAW2" s="18"/>
      <c r="AAX2" s="18"/>
      <c r="AAY2" s="18"/>
      <c r="AAZ2" s="18"/>
      <c r="ABA2" s="18"/>
      <c r="ABB2" s="18"/>
      <c r="ABC2" s="18"/>
      <c r="ABD2" s="18"/>
      <c r="ABE2" s="18"/>
      <c r="ABF2" s="18"/>
      <c r="ABG2" s="18"/>
      <c r="ABH2" s="18"/>
      <c r="ABI2" s="18"/>
      <c r="ABJ2" s="18"/>
      <c r="ABK2" s="18"/>
      <c r="ABL2" s="18"/>
      <c r="ABM2" s="18"/>
      <c r="ABN2" s="18"/>
      <c r="ABO2" s="18"/>
      <c r="ABP2" s="18"/>
      <c r="ABQ2" s="18"/>
      <c r="ABR2" s="18"/>
      <c r="ABS2" s="18"/>
      <c r="ABT2" s="18"/>
      <c r="ABU2" s="18"/>
      <c r="ABV2" s="18"/>
      <c r="ABW2" s="18"/>
      <c r="ABX2" s="18"/>
      <c r="ABY2" s="18"/>
      <c r="ABZ2" s="18"/>
      <c r="ACA2" s="18"/>
      <c r="ACB2" s="18"/>
      <c r="ACC2" s="18"/>
      <c r="ACD2" s="18"/>
      <c r="ACE2" s="18"/>
      <c r="ACF2" s="18"/>
      <c r="ACG2" s="18"/>
      <c r="ACH2" s="18"/>
      <c r="ACI2" s="18"/>
      <c r="ACJ2" s="18"/>
      <c r="ACK2" s="18"/>
      <c r="ACL2" s="18"/>
      <c r="ACM2" s="18"/>
      <c r="ACN2" s="18"/>
      <c r="ACO2" s="18"/>
      <c r="ACP2" s="18"/>
      <c r="ACQ2" s="18"/>
      <c r="ACR2" s="18"/>
      <c r="ACS2" s="18"/>
      <c r="ACT2" s="18"/>
      <c r="ACU2" s="18"/>
      <c r="ACV2" s="18"/>
      <c r="ACW2" s="18"/>
      <c r="ACX2" s="18"/>
      <c r="ACY2" s="18"/>
      <c r="ACZ2" s="18"/>
      <c r="ADA2" s="18"/>
      <c r="ADB2" s="18"/>
      <c r="ADC2" s="18"/>
      <c r="ADD2" s="18"/>
      <c r="ADE2" s="18"/>
      <c r="ADF2" s="18"/>
      <c r="ADG2" s="18"/>
      <c r="ADH2" s="18"/>
      <c r="ADI2" s="18"/>
      <c r="ADJ2" s="18"/>
      <c r="ADK2" s="18"/>
      <c r="ADL2" s="18"/>
      <c r="ADM2" s="18"/>
      <c r="ADN2" s="18"/>
      <c r="ADO2" s="18"/>
      <c r="ADP2" s="18"/>
      <c r="ADQ2" s="18"/>
      <c r="ADR2" s="18"/>
      <c r="ADS2" s="18"/>
      <c r="ADT2" s="18"/>
      <c r="ADU2" s="18"/>
      <c r="ADV2" s="18"/>
      <c r="ADW2" s="18"/>
      <c r="ADX2" s="18"/>
      <c r="ADY2" s="18"/>
      <c r="ADZ2" s="18"/>
      <c r="AEA2" s="18"/>
      <c r="AEB2" s="18"/>
      <c r="AEC2" s="18"/>
      <c r="AED2" s="18"/>
      <c r="AEE2" s="18"/>
      <c r="AEF2" s="18"/>
      <c r="AEG2" s="18"/>
      <c r="AEH2" s="18"/>
      <c r="AEI2" s="18"/>
      <c r="AEJ2" s="18"/>
      <c r="AEK2" s="18"/>
      <c r="AEL2" s="18"/>
      <c r="AEM2" s="18"/>
      <c r="AEN2" s="18"/>
      <c r="AEO2" s="18"/>
      <c r="AEP2" s="18"/>
      <c r="AEQ2" s="18"/>
      <c r="AER2" s="18"/>
      <c r="AES2" s="18"/>
      <c r="AET2" s="18"/>
      <c r="AEU2" s="18"/>
      <c r="AEV2" s="18"/>
      <c r="AEW2" s="18"/>
      <c r="AEX2" s="18"/>
      <c r="AEY2" s="18"/>
      <c r="AEZ2" s="18"/>
      <c r="AFA2" s="18"/>
      <c r="AFB2" s="18"/>
      <c r="AFC2" s="18"/>
      <c r="AFD2" s="18"/>
      <c r="AFE2" s="18"/>
      <c r="AFF2" s="18"/>
      <c r="AFG2" s="18"/>
      <c r="AFH2" s="18"/>
      <c r="AFI2" s="18"/>
      <c r="AFJ2" s="18"/>
      <c r="AFK2" s="18"/>
      <c r="AFL2" s="18"/>
      <c r="AFM2" s="18"/>
      <c r="AFN2" s="18"/>
      <c r="AFO2" s="18"/>
      <c r="AFP2" s="18"/>
      <c r="AFQ2" s="18"/>
      <c r="AFR2" s="18"/>
      <c r="AFS2" s="18"/>
      <c r="AFT2" s="18"/>
      <c r="AFU2" s="18"/>
      <c r="AFV2" s="18"/>
      <c r="AFW2" s="18"/>
      <c r="AFX2" s="18"/>
      <c r="AFY2" s="18"/>
      <c r="AFZ2" s="18"/>
      <c r="AGA2" s="18"/>
      <c r="AGB2" s="18"/>
      <c r="AGC2" s="18"/>
      <c r="AGD2" s="18"/>
      <c r="AGE2" s="18"/>
      <c r="AGF2" s="18"/>
      <c r="AGG2" s="18"/>
      <c r="AGH2" s="18"/>
      <c r="AGI2" s="18"/>
      <c r="AGJ2" s="18"/>
      <c r="AGK2" s="18"/>
      <c r="AGL2" s="18"/>
      <c r="AGM2" s="18"/>
      <c r="AGN2" s="18"/>
      <c r="AGO2" s="18"/>
      <c r="AGP2" s="18"/>
      <c r="AGQ2" s="18"/>
      <c r="AGR2" s="18"/>
      <c r="AGS2" s="18"/>
      <c r="AGT2" s="18"/>
      <c r="AGU2" s="18"/>
      <c r="AGV2" s="18"/>
      <c r="AGW2" s="18"/>
      <c r="AGX2" s="18"/>
      <c r="AGY2" s="18"/>
      <c r="AGZ2" s="18"/>
      <c r="AHA2" s="18"/>
      <c r="AHB2" s="18"/>
      <c r="AHC2" s="18"/>
      <c r="AHD2" s="18"/>
      <c r="AHE2" s="18"/>
      <c r="AHF2" s="18"/>
      <c r="AHG2" s="18"/>
      <c r="AHH2" s="18"/>
      <c r="AHI2" s="18"/>
      <c r="AHJ2" s="18"/>
      <c r="AHK2" s="18"/>
      <c r="AHL2" s="18"/>
      <c r="AHM2" s="18"/>
      <c r="AHN2" s="18"/>
      <c r="AHO2" s="18"/>
      <c r="AHP2" s="18"/>
      <c r="AHQ2" s="18"/>
      <c r="AHR2" s="18"/>
      <c r="AHS2" s="18"/>
      <c r="AHT2" s="18"/>
      <c r="AHU2" s="18"/>
      <c r="AHV2" s="18"/>
      <c r="AHW2" s="18"/>
      <c r="AHX2" s="18"/>
      <c r="AHY2" s="18"/>
      <c r="AHZ2" s="18"/>
      <c r="AIA2" s="18"/>
      <c r="AIB2" s="18"/>
      <c r="AIC2" s="18"/>
      <c r="AID2" s="18"/>
      <c r="AIE2" s="18"/>
      <c r="AIF2" s="18"/>
      <c r="AIG2" s="18"/>
      <c r="AIH2" s="18"/>
      <c r="AII2" s="18"/>
      <c r="AIJ2" s="18"/>
      <c r="AIK2" s="18"/>
      <c r="AIL2" s="18"/>
      <c r="AIM2" s="18"/>
      <c r="AIN2" s="18"/>
      <c r="AIO2" s="18"/>
      <c r="AIP2" s="18"/>
      <c r="AIQ2" s="18"/>
      <c r="AIR2" s="18"/>
      <c r="AIS2" s="18"/>
      <c r="AIT2" s="18"/>
      <c r="AIU2" s="18"/>
      <c r="AIV2" s="18"/>
      <c r="AIW2" s="18"/>
      <c r="AIX2" s="18"/>
      <c r="AIY2" s="18"/>
      <c r="AIZ2" s="18"/>
      <c r="AJA2" s="18"/>
      <c r="AJB2" s="18"/>
      <c r="AJC2" s="18"/>
      <c r="AJD2" s="18"/>
      <c r="AJE2" s="18"/>
      <c r="AJF2" s="18"/>
      <c r="AJG2" s="18"/>
      <c r="AJH2" s="18"/>
      <c r="AJI2" s="18"/>
      <c r="AJJ2" s="18"/>
      <c r="AJK2" s="18"/>
      <c r="AJL2" s="18"/>
      <c r="AJM2" s="18"/>
      <c r="AJN2" s="18"/>
      <c r="AJO2" s="18"/>
      <c r="AJP2" s="18"/>
      <c r="AJQ2" s="18"/>
      <c r="AJR2" s="18"/>
      <c r="AJS2" s="18"/>
      <c r="AJT2" s="18"/>
      <c r="AJU2" s="18"/>
      <c r="AJV2" s="18"/>
      <c r="AJW2" s="18"/>
      <c r="AJX2" s="18"/>
      <c r="AJY2" s="18"/>
      <c r="AJZ2" s="18"/>
      <c r="AKA2" s="18"/>
      <c r="AKB2" s="18"/>
      <c r="AKC2" s="18"/>
      <c r="AKD2" s="18"/>
      <c r="AKE2" s="18"/>
      <c r="AKF2" s="18"/>
      <c r="AKG2" s="18"/>
      <c r="AKH2" s="18"/>
      <c r="AKI2" s="18"/>
      <c r="AKJ2" s="18"/>
      <c r="AKK2" s="18"/>
      <c r="AKL2" s="18"/>
      <c r="AKM2" s="18"/>
      <c r="AKN2" s="18"/>
      <c r="AKO2" s="18"/>
      <c r="AKP2" s="18"/>
      <c r="AKQ2" s="18"/>
      <c r="AKR2" s="18"/>
      <c r="AKS2" s="18"/>
      <c r="AKT2" s="18"/>
      <c r="AKU2" s="18"/>
      <c r="AKV2" s="18"/>
      <c r="AKW2" s="18"/>
      <c r="AKX2" s="18"/>
      <c r="AKY2" s="18"/>
      <c r="AKZ2" s="18"/>
      <c r="ALA2" s="18"/>
      <c r="ALB2" s="18"/>
      <c r="ALC2" s="18"/>
      <c r="ALD2" s="18"/>
      <c r="ALE2" s="18"/>
      <c r="ALF2" s="18"/>
      <c r="ALG2" s="18"/>
      <c r="ALH2" s="18"/>
      <c r="ALI2" s="18"/>
      <c r="ALJ2" s="18"/>
      <c r="ALK2" s="18"/>
      <c r="ALL2" s="18"/>
      <c r="ALM2" s="18"/>
      <c r="ALN2" s="18"/>
      <c r="ALO2" s="18"/>
      <c r="ALP2" s="18"/>
      <c r="ALQ2" s="18"/>
      <c r="ALR2" s="18"/>
      <c r="ALS2" s="18"/>
      <c r="ALT2" s="18"/>
      <c r="ALU2" s="18"/>
      <c r="ALV2" s="18"/>
      <c r="ALW2" s="18"/>
      <c r="ALX2" s="18"/>
      <c r="ALY2" s="18"/>
      <c r="ALZ2" s="18"/>
      <c r="AMA2" s="18"/>
      <c r="AMB2" s="18"/>
      <c r="AMC2" s="18"/>
      <c r="AMD2" s="18"/>
      <c r="AME2" s="18"/>
      <c r="AMF2" s="18"/>
      <c r="AMG2" s="18"/>
      <c r="AMH2" s="18"/>
    </row>
    <row r="3" spans="1:1022" s="176" customFormat="1" ht="11.25">
      <c r="A3" s="145"/>
      <c r="B3" s="264"/>
      <c r="C3" s="153"/>
      <c r="D3" s="262"/>
      <c r="E3" s="188"/>
      <c r="F3" s="189"/>
    </row>
    <row r="4" spans="1:1022" s="2" customFormat="1">
      <c r="A4" s="260" t="s">
        <v>504</v>
      </c>
      <c r="B4" s="295" t="s">
        <v>492</v>
      </c>
      <c r="C4" s="263"/>
      <c r="D4" s="269"/>
      <c r="E4" s="195"/>
      <c r="F4" s="196"/>
    </row>
    <row r="5" spans="1:1022" s="176" customFormat="1" ht="11.25">
      <c r="A5" s="153"/>
      <c r="B5" s="264" t="s">
        <v>36</v>
      </c>
      <c r="C5" s="153"/>
      <c r="D5" s="262"/>
      <c r="E5" s="188"/>
      <c r="F5" s="189"/>
    </row>
    <row r="6" spans="1:1022" s="176" customFormat="1" ht="11.25">
      <c r="A6" s="263"/>
      <c r="B6" s="264"/>
      <c r="C6" s="153"/>
      <c r="D6" s="262"/>
      <c r="E6" s="188"/>
      <c r="F6" s="189"/>
    </row>
    <row r="7" spans="1:1022" s="51" customFormat="1" ht="11.25">
      <c r="A7" s="364" t="s">
        <v>607</v>
      </c>
      <c r="B7" s="505" t="s">
        <v>505</v>
      </c>
      <c r="C7" s="506" t="s">
        <v>38</v>
      </c>
      <c r="D7" s="507">
        <v>0</v>
      </c>
      <c r="E7" s="508">
        <v>312</v>
      </c>
      <c r="F7" s="384">
        <f t="shared" ref="F7:F14" si="0">PRODUCT(E7,D7)</f>
        <v>0</v>
      </c>
      <c r="I7" s="84"/>
      <c r="J7" s="85"/>
    </row>
    <row r="8" spans="1:1022" s="51" customFormat="1" ht="11.25">
      <c r="A8" s="364" t="s">
        <v>608</v>
      </c>
      <c r="B8" s="505" t="s">
        <v>506</v>
      </c>
      <c r="C8" s="506" t="s">
        <v>38</v>
      </c>
      <c r="D8" s="507">
        <v>0</v>
      </c>
      <c r="E8" s="508">
        <v>324</v>
      </c>
      <c r="F8" s="384">
        <f t="shared" si="0"/>
        <v>0</v>
      </c>
      <c r="I8" s="84"/>
      <c r="J8" s="85"/>
    </row>
    <row r="9" spans="1:1022" s="176" customFormat="1" ht="11.25">
      <c r="A9" s="364" t="s">
        <v>609</v>
      </c>
      <c r="B9" s="505" t="s">
        <v>507</v>
      </c>
      <c r="C9" s="506" t="s">
        <v>38</v>
      </c>
      <c r="D9" s="507">
        <v>0</v>
      </c>
      <c r="E9" s="508">
        <v>342</v>
      </c>
      <c r="F9" s="384">
        <f t="shared" si="0"/>
        <v>0</v>
      </c>
      <c r="I9" s="84"/>
      <c r="J9" s="85"/>
    </row>
    <row r="10" spans="1:1022" s="51" customFormat="1" ht="11.25">
      <c r="A10" s="364" t="s">
        <v>610</v>
      </c>
      <c r="B10" s="505" t="s">
        <v>508</v>
      </c>
      <c r="C10" s="506" t="s">
        <v>38</v>
      </c>
      <c r="D10" s="507">
        <v>0</v>
      </c>
      <c r="E10" s="508">
        <v>1</v>
      </c>
      <c r="F10" s="384">
        <f t="shared" si="0"/>
        <v>0</v>
      </c>
      <c r="I10" s="84"/>
      <c r="J10" s="85"/>
    </row>
    <row r="11" spans="1:1022" s="176" customFormat="1" ht="22.5">
      <c r="A11" s="364" t="s">
        <v>825</v>
      </c>
      <c r="B11" s="505" t="s">
        <v>744</v>
      </c>
      <c r="C11" s="506" t="s">
        <v>38</v>
      </c>
      <c r="D11" s="507">
        <v>0</v>
      </c>
      <c r="E11" s="508">
        <v>150</v>
      </c>
      <c r="F11" s="384">
        <f t="shared" si="0"/>
        <v>0</v>
      </c>
      <c r="I11" s="84"/>
      <c r="J11" s="85"/>
    </row>
    <row r="12" spans="1:1022" s="176" customFormat="1" ht="11.25">
      <c r="A12" s="364" t="s">
        <v>611</v>
      </c>
      <c r="B12" s="505" t="s">
        <v>745</v>
      </c>
      <c r="C12" s="506" t="s">
        <v>38</v>
      </c>
      <c r="D12" s="507">
        <v>0</v>
      </c>
      <c r="E12" s="508">
        <v>20</v>
      </c>
      <c r="F12" s="384">
        <f t="shared" ref="F12" si="1">PRODUCT(E12,D12)</f>
        <v>0</v>
      </c>
      <c r="I12" s="84"/>
      <c r="J12" s="85"/>
    </row>
    <row r="13" spans="1:1022" s="176" customFormat="1" ht="22.5">
      <c r="A13" s="364" t="s">
        <v>612</v>
      </c>
      <c r="B13" s="505" t="s">
        <v>640</v>
      </c>
      <c r="C13" s="506" t="s">
        <v>38</v>
      </c>
      <c r="D13" s="507">
        <v>0</v>
      </c>
      <c r="E13" s="508">
        <v>300</v>
      </c>
      <c r="F13" s="384">
        <f t="shared" si="0"/>
        <v>0</v>
      </c>
      <c r="I13" s="84"/>
      <c r="J13" s="85"/>
    </row>
    <row r="14" spans="1:1022" s="176" customFormat="1" ht="45">
      <c r="A14" s="364" t="s">
        <v>826</v>
      </c>
      <c r="B14" s="505" t="s">
        <v>509</v>
      </c>
      <c r="C14" s="506" t="s">
        <v>47</v>
      </c>
      <c r="D14" s="507">
        <v>0</v>
      </c>
      <c r="E14" s="508">
        <v>1</v>
      </c>
      <c r="F14" s="384">
        <f t="shared" si="0"/>
        <v>0</v>
      </c>
      <c r="I14" s="84"/>
      <c r="J14" s="85"/>
    </row>
    <row r="15" spans="1:1022" s="176" customFormat="1" ht="11.25">
      <c r="A15" s="145"/>
      <c r="B15" s="264"/>
      <c r="C15" s="281"/>
      <c r="D15" s="283"/>
      <c r="E15" s="188"/>
      <c r="F15" s="189"/>
    </row>
    <row r="16" spans="1:1022" s="2" customFormat="1" ht="11.25">
      <c r="A16" s="259"/>
      <c r="B16" s="295" t="s">
        <v>517</v>
      </c>
      <c r="C16" s="263"/>
      <c r="D16" s="269"/>
      <c r="E16" s="219"/>
      <c r="F16" s="196">
        <f>SUM(F7:F15)</f>
        <v>0</v>
      </c>
    </row>
    <row r="17" spans="1:6" s="176" customFormat="1">
      <c r="A17" s="277"/>
      <c r="B17" s="264"/>
      <c r="C17" s="281"/>
      <c r="D17" s="283"/>
      <c r="E17" s="188"/>
      <c r="F17" s="189"/>
    </row>
    <row r="18" spans="1:6" s="176" customFormat="1">
      <c r="A18" s="277"/>
      <c r="B18" s="264"/>
      <c r="C18" s="281"/>
      <c r="D18" s="283"/>
      <c r="E18" s="188"/>
      <c r="F18" s="189"/>
    </row>
    <row r="19" spans="1:6" s="176" customFormat="1">
      <c r="A19" s="277"/>
      <c r="B19" s="264"/>
      <c r="C19" s="153"/>
      <c r="D19" s="262"/>
      <c r="E19" s="188"/>
      <c r="F19" s="189"/>
    </row>
    <row r="20" spans="1:6">
      <c r="A20" s="277"/>
      <c r="B20" s="264"/>
      <c r="C20" s="153"/>
      <c r="D20" s="262"/>
      <c r="E20" s="189"/>
    </row>
    <row r="21" spans="1:6">
      <c r="F21" s="220"/>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0"/>
  <sheetViews>
    <sheetView workbookViewId="0">
      <selection activeCell="D7" sqref="D7:D11"/>
    </sheetView>
  </sheetViews>
  <sheetFormatPr defaultRowHeight="12.75"/>
  <cols>
    <col min="1" max="1" width="5.5703125" style="15" bestFit="1" customWidth="1"/>
    <col min="2" max="2" width="67.28515625" style="78" customWidth="1"/>
    <col min="3" max="3" width="4.85546875" style="76" bestFit="1" customWidth="1"/>
    <col min="4" max="4" width="8.7109375" style="139" bestFit="1" customWidth="1"/>
    <col min="5" max="5" width="8.7109375" style="188" bestFit="1" customWidth="1"/>
    <col min="6" max="6" width="11.5703125" style="189" bestFit="1" customWidth="1"/>
    <col min="7" max="7" width="11.85546875" style="176" customWidth="1"/>
    <col min="8" max="8" width="15.28515625" style="176" customWidth="1"/>
    <col min="9" max="9" width="15" style="176" customWidth="1"/>
    <col min="10" max="1022" width="9.140625" style="176" customWidth="1"/>
    <col min="1023" max="16384" width="9.140625" style="15"/>
  </cols>
  <sheetData>
    <row r="1" spans="1:1022" s="47" customFormat="1">
      <c r="A1" s="147" t="s">
        <v>619</v>
      </c>
      <c r="B1" s="72" t="s">
        <v>32</v>
      </c>
      <c r="C1" s="148" t="s">
        <v>560</v>
      </c>
      <c r="D1" s="160" t="s">
        <v>557</v>
      </c>
      <c r="E1" s="318" t="s">
        <v>33</v>
      </c>
      <c r="F1" s="319" t="s">
        <v>559</v>
      </c>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row>
    <row r="2" spans="1:1022" s="47" customFormat="1">
      <c r="A2" s="338" t="s">
        <v>620</v>
      </c>
      <c r="B2" s="69"/>
      <c r="C2" s="68"/>
      <c r="D2" s="157" t="s">
        <v>558</v>
      </c>
      <c r="E2" s="314" t="s">
        <v>34</v>
      </c>
      <c r="F2" s="315" t="s">
        <v>34</v>
      </c>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c r="KX2" s="18"/>
      <c r="KY2" s="18"/>
      <c r="KZ2" s="18"/>
      <c r="LA2" s="18"/>
      <c r="LB2" s="18"/>
      <c r="LC2" s="18"/>
      <c r="LD2" s="18"/>
      <c r="LE2" s="18"/>
      <c r="LF2" s="18"/>
      <c r="LG2" s="18"/>
      <c r="LH2" s="18"/>
      <c r="LI2" s="18"/>
      <c r="LJ2" s="18"/>
      <c r="LK2" s="18"/>
      <c r="LL2" s="18"/>
      <c r="LM2" s="18"/>
      <c r="LN2" s="18"/>
      <c r="LO2" s="18"/>
      <c r="LP2" s="18"/>
      <c r="LQ2" s="18"/>
      <c r="LR2" s="18"/>
      <c r="LS2" s="18"/>
      <c r="LT2" s="18"/>
      <c r="LU2" s="18"/>
      <c r="LV2" s="18"/>
      <c r="LW2" s="18"/>
      <c r="LX2" s="18"/>
      <c r="LY2" s="18"/>
      <c r="LZ2" s="18"/>
      <c r="MA2" s="18"/>
      <c r="MB2" s="18"/>
      <c r="MC2" s="18"/>
      <c r="MD2" s="18"/>
      <c r="ME2" s="18"/>
      <c r="MF2" s="18"/>
      <c r="MG2" s="18"/>
      <c r="MH2" s="18"/>
      <c r="MI2" s="18"/>
      <c r="MJ2" s="18"/>
      <c r="MK2" s="18"/>
      <c r="ML2" s="18"/>
      <c r="MM2" s="18"/>
      <c r="MN2" s="18"/>
      <c r="MO2" s="18"/>
      <c r="MP2" s="18"/>
      <c r="MQ2" s="18"/>
      <c r="MR2" s="18"/>
      <c r="MS2" s="18"/>
      <c r="MT2" s="18"/>
      <c r="MU2" s="18"/>
      <c r="MV2" s="18"/>
      <c r="MW2" s="18"/>
      <c r="MX2" s="18"/>
      <c r="MY2" s="18"/>
      <c r="MZ2" s="18"/>
      <c r="NA2" s="18"/>
      <c r="NB2" s="18"/>
      <c r="NC2" s="18"/>
      <c r="ND2" s="18"/>
      <c r="NE2" s="18"/>
      <c r="NF2" s="18"/>
      <c r="NG2" s="18"/>
      <c r="NH2" s="18"/>
      <c r="NI2" s="18"/>
      <c r="NJ2" s="18"/>
      <c r="NK2" s="18"/>
      <c r="NL2" s="18"/>
      <c r="NM2" s="18"/>
      <c r="NN2" s="18"/>
      <c r="NO2" s="18"/>
      <c r="NP2" s="18"/>
      <c r="NQ2" s="18"/>
      <c r="NR2" s="18"/>
      <c r="NS2" s="18"/>
      <c r="NT2" s="18"/>
      <c r="NU2" s="18"/>
      <c r="NV2" s="18"/>
      <c r="NW2" s="18"/>
      <c r="NX2" s="18"/>
      <c r="NY2" s="18"/>
      <c r="NZ2" s="18"/>
      <c r="OA2" s="18"/>
      <c r="OB2" s="18"/>
      <c r="OC2" s="18"/>
      <c r="OD2" s="18"/>
      <c r="OE2" s="18"/>
      <c r="OF2" s="18"/>
      <c r="OG2" s="18"/>
      <c r="OH2" s="18"/>
      <c r="OI2" s="18"/>
      <c r="OJ2" s="18"/>
      <c r="OK2" s="18"/>
      <c r="OL2" s="18"/>
      <c r="OM2" s="18"/>
      <c r="ON2" s="18"/>
      <c r="OO2" s="18"/>
      <c r="OP2" s="18"/>
      <c r="OQ2" s="18"/>
      <c r="OR2" s="18"/>
      <c r="OS2" s="18"/>
      <c r="OT2" s="18"/>
      <c r="OU2" s="18"/>
      <c r="OV2" s="18"/>
      <c r="OW2" s="18"/>
      <c r="OX2" s="18"/>
      <c r="OY2" s="18"/>
      <c r="OZ2" s="18"/>
      <c r="PA2" s="18"/>
      <c r="PB2" s="18"/>
      <c r="PC2" s="18"/>
      <c r="PD2" s="18"/>
      <c r="PE2" s="18"/>
      <c r="PF2" s="18"/>
      <c r="PG2" s="18"/>
      <c r="PH2" s="18"/>
      <c r="PI2" s="18"/>
      <c r="PJ2" s="18"/>
      <c r="PK2" s="18"/>
      <c r="PL2" s="18"/>
      <c r="PM2" s="18"/>
      <c r="PN2" s="18"/>
      <c r="PO2" s="18"/>
      <c r="PP2" s="18"/>
      <c r="PQ2" s="18"/>
      <c r="PR2" s="18"/>
      <c r="PS2" s="18"/>
      <c r="PT2" s="18"/>
      <c r="PU2" s="18"/>
      <c r="PV2" s="18"/>
      <c r="PW2" s="18"/>
      <c r="PX2" s="18"/>
      <c r="PY2" s="18"/>
      <c r="PZ2" s="18"/>
      <c r="QA2" s="18"/>
      <c r="QB2" s="18"/>
      <c r="QC2" s="18"/>
      <c r="QD2" s="18"/>
      <c r="QE2" s="18"/>
      <c r="QF2" s="18"/>
      <c r="QG2" s="18"/>
      <c r="QH2" s="18"/>
      <c r="QI2" s="18"/>
      <c r="QJ2" s="18"/>
      <c r="QK2" s="18"/>
      <c r="QL2" s="18"/>
      <c r="QM2" s="18"/>
      <c r="QN2" s="18"/>
      <c r="QO2" s="18"/>
      <c r="QP2" s="18"/>
      <c r="QQ2" s="18"/>
      <c r="QR2" s="18"/>
      <c r="QS2" s="18"/>
      <c r="QT2" s="18"/>
      <c r="QU2" s="18"/>
      <c r="QV2" s="18"/>
      <c r="QW2" s="18"/>
      <c r="QX2" s="18"/>
      <c r="QY2" s="18"/>
      <c r="QZ2" s="18"/>
      <c r="RA2" s="18"/>
      <c r="RB2" s="18"/>
      <c r="RC2" s="18"/>
      <c r="RD2" s="18"/>
      <c r="RE2" s="18"/>
      <c r="RF2" s="18"/>
      <c r="RG2" s="18"/>
      <c r="RH2" s="18"/>
      <c r="RI2" s="18"/>
      <c r="RJ2" s="18"/>
      <c r="RK2" s="18"/>
      <c r="RL2" s="18"/>
      <c r="RM2" s="18"/>
      <c r="RN2" s="18"/>
      <c r="RO2" s="18"/>
      <c r="RP2" s="18"/>
      <c r="RQ2" s="18"/>
      <c r="RR2" s="18"/>
      <c r="RS2" s="18"/>
      <c r="RT2" s="18"/>
      <c r="RU2" s="18"/>
      <c r="RV2" s="18"/>
      <c r="RW2" s="18"/>
      <c r="RX2" s="18"/>
      <c r="RY2" s="18"/>
      <c r="RZ2" s="18"/>
      <c r="SA2" s="18"/>
      <c r="SB2" s="18"/>
      <c r="SC2" s="18"/>
      <c r="SD2" s="18"/>
      <c r="SE2" s="18"/>
      <c r="SF2" s="18"/>
      <c r="SG2" s="18"/>
      <c r="SH2" s="18"/>
      <c r="SI2" s="18"/>
      <c r="SJ2" s="18"/>
      <c r="SK2" s="18"/>
      <c r="SL2" s="18"/>
      <c r="SM2" s="18"/>
      <c r="SN2" s="18"/>
      <c r="SO2" s="18"/>
      <c r="SP2" s="18"/>
      <c r="SQ2" s="18"/>
      <c r="SR2" s="18"/>
      <c r="SS2" s="18"/>
      <c r="ST2" s="18"/>
      <c r="SU2" s="18"/>
      <c r="SV2" s="18"/>
      <c r="SW2" s="18"/>
      <c r="SX2" s="18"/>
      <c r="SY2" s="18"/>
      <c r="SZ2" s="18"/>
      <c r="TA2" s="18"/>
      <c r="TB2" s="18"/>
      <c r="TC2" s="18"/>
      <c r="TD2" s="18"/>
      <c r="TE2" s="18"/>
      <c r="TF2" s="18"/>
      <c r="TG2" s="18"/>
      <c r="TH2" s="18"/>
      <c r="TI2" s="18"/>
      <c r="TJ2" s="18"/>
      <c r="TK2" s="18"/>
      <c r="TL2" s="18"/>
      <c r="TM2" s="18"/>
      <c r="TN2" s="18"/>
      <c r="TO2" s="18"/>
      <c r="TP2" s="18"/>
      <c r="TQ2" s="18"/>
      <c r="TR2" s="18"/>
      <c r="TS2" s="18"/>
      <c r="TT2" s="18"/>
      <c r="TU2" s="18"/>
      <c r="TV2" s="18"/>
      <c r="TW2" s="18"/>
      <c r="TX2" s="18"/>
      <c r="TY2" s="18"/>
      <c r="TZ2" s="18"/>
      <c r="UA2" s="18"/>
      <c r="UB2" s="18"/>
      <c r="UC2" s="18"/>
      <c r="UD2" s="18"/>
      <c r="UE2" s="18"/>
      <c r="UF2" s="18"/>
      <c r="UG2" s="18"/>
      <c r="UH2" s="18"/>
      <c r="UI2" s="18"/>
      <c r="UJ2" s="18"/>
      <c r="UK2" s="18"/>
      <c r="UL2" s="18"/>
      <c r="UM2" s="18"/>
      <c r="UN2" s="18"/>
      <c r="UO2" s="18"/>
      <c r="UP2" s="18"/>
      <c r="UQ2" s="18"/>
      <c r="UR2" s="18"/>
      <c r="US2" s="18"/>
      <c r="UT2" s="18"/>
      <c r="UU2" s="18"/>
      <c r="UV2" s="18"/>
      <c r="UW2" s="18"/>
      <c r="UX2" s="18"/>
      <c r="UY2" s="18"/>
      <c r="UZ2" s="18"/>
      <c r="VA2" s="18"/>
      <c r="VB2" s="18"/>
      <c r="VC2" s="18"/>
      <c r="VD2" s="18"/>
      <c r="VE2" s="18"/>
      <c r="VF2" s="18"/>
      <c r="VG2" s="18"/>
      <c r="VH2" s="18"/>
      <c r="VI2" s="18"/>
      <c r="VJ2" s="18"/>
      <c r="VK2" s="18"/>
      <c r="VL2" s="18"/>
      <c r="VM2" s="18"/>
      <c r="VN2" s="18"/>
      <c r="VO2" s="18"/>
      <c r="VP2" s="18"/>
      <c r="VQ2" s="18"/>
      <c r="VR2" s="18"/>
      <c r="VS2" s="18"/>
      <c r="VT2" s="18"/>
      <c r="VU2" s="18"/>
      <c r="VV2" s="18"/>
      <c r="VW2" s="18"/>
      <c r="VX2" s="18"/>
      <c r="VY2" s="18"/>
      <c r="VZ2" s="18"/>
      <c r="WA2" s="18"/>
      <c r="WB2" s="18"/>
      <c r="WC2" s="18"/>
      <c r="WD2" s="18"/>
      <c r="WE2" s="18"/>
      <c r="WF2" s="18"/>
      <c r="WG2" s="18"/>
      <c r="WH2" s="18"/>
      <c r="WI2" s="18"/>
      <c r="WJ2" s="18"/>
      <c r="WK2" s="18"/>
      <c r="WL2" s="18"/>
      <c r="WM2" s="18"/>
      <c r="WN2" s="18"/>
      <c r="WO2" s="18"/>
      <c r="WP2" s="18"/>
      <c r="WQ2" s="18"/>
      <c r="WR2" s="18"/>
      <c r="WS2" s="18"/>
      <c r="WT2" s="18"/>
      <c r="WU2" s="18"/>
      <c r="WV2" s="18"/>
      <c r="WW2" s="18"/>
      <c r="WX2" s="18"/>
      <c r="WY2" s="18"/>
      <c r="WZ2" s="18"/>
      <c r="XA2" s="18"/>
      <c r="XB2" s="18"/>
      <c r="XC2" s="18"/>
      <c r="XD2" s="18"/>
      <c r="XE2" s="18"/>
      <c r="XF2" s="18"/>
      <c r="XG2" s="18"/>
      <c r="XH2" s="18"/>
      <c r="XI2" s="18"/>
      <c r="XJ2" s="18"/>
      <c r="XK2" s="18"/>
      <c r="XL2" s="18"/>
      <c r="XM2" s="18"/>
      <c r="XN2" s="18"/>
      <c r="XO2" s="18"/>
      <c r="XP2" s="18"/>
      <c r="XQ2" s="18"/>
      <c r="XR2" s="18"/>
      <c r="XS2" s="18"/>
      <c r="XT2" s="18"/>
      <c r="XU2" s="18"/>
      <c r="XV2" s="18"/>
      <c r="XW2" s="18"/>
      <c r="XX2" s="18"/>
      <c r="XY2" s="18"/>
      <c r="XZ2" s="18"/>
      <c r="YA2" s="18"/>
      <c r="YB2" s="18"/>
      <c r="YC2" s="18"/>
      <c r="YD2" s="18"/>
      <c r="YE2" s="18"/>
      <c r="YF2" s="18"/>
      <c r="YG2" s="18"/>
      <c r="YH2" s="18"/>
      <c r="YI2" s="18"/>
      <c r="YJ2" s="18"/>
      <c r="YK2" s="18"/>
      <c r="YL2" s="18"/>
      <c r="YM2" s="18"/>
      <c r="YN2" s="18"/>
      <c r="YO2" s="18"/>
      <c r="YP2" s="18"/>
      <c r="YQ2" s="18"/>
      <c r="YR2" s="18"/>
      <c r="YS2" s="18"/>
      <c r="YT2" s="18"/>
      <c r="YU2" s="18"/>
      <c r="YV2" s="18"/>
      <c r="YW2" s="18"/>
      <c r="YX2" s="18"/>
      <c r="YY2" s="18"/>
      <c r="YZ2" s="18"/>
      <c r="ZA2" s="18"/>
      <c r="ZB2" s="18"/>
      <c r="ZC2" s="18"/>
      <c r="ZD2" s="18"/>
      <c r="ZE2" s="18"/>
      <c r="ZF2" s="18"/>
      <c r="ZG2" s="18"/>
      <c r="ZH2" s="18"/>
      <c r="ZI2" s="18"/>
      <c r="ZJ2" s="18"/>
      <c r="ZK2" s="18"/>
      <c r="ZL2" s="18"/>
      <c r="ZM2" s="18"/>
      <c r="ZN2" s="18"/>
      <c r="ZO2" s="18"/>
      <c r="ZP2" s="18"/>
      <c r="ZQ2" s="18"/>
      <c r="ZR2" s="18"/>
      <c r="ZS2" s="18"/>
      <c r="ZT2" s="18"/>
      <c r="ZU2" s="18"/>
      <c r="ZV2" s="18"/>
      <c r="ZW2" s="18"/>
      <c r="ZX2" s="18"/>
      <c r="ZY2" s="18"/>
      <c r="ZZ2" s="18"/>
      <c r="AAA2" s="18"/>
      <c r="AAB2" s="18"/>
      <c r="AAC2" s="18"/>
      <c r="AAD2" s="18"/>
      <c r="AAE2" s="18"/>
      <c r="AAF2" s="18"/>
      <c r="AAG2" s="18"/>
      <c r="AAH2" s="18"/>
      <c r="AAI2" s="18"/>
      <c r="AAJ2" s="18"/>
      <c r="AAK2" s="18"/>
      <c r="AAL2" s="18"/>
      <c r="AAM2" s="18"/>
      <c r="AAN2" s="18"/>
      <c r="AAO2" s="18"/>
      <c r="AAP2" s="18"/>
      <c r="AAQ2" s="18"/>
      <c r="AAR2" s="18"/>
      <c r="AAS2" s="18"/>
      <c r="AAT2" s="18"/>
      <c r="AAU2" s="18"/>
      <c r="AAV2" s="18"/>
      <c r="AAW2" s="18"/>
      <c r="AAX2" s="18"/>
      <c r="AAY2" s="18"/>
      <c r="AAZ2" s="18"/>
      <c r="ABA2" s="18"/>
      <c r="ABB2" s="18"/>
      <c r="ABC2" s="18"/>
      <c r="ABD2" s="18"/>
      <c r="ABE2" s="18"/>
      <c r="ABF2" s="18"/>
      <c r="ABG2" s="18"/>
      <c r="ABH2" s="18"/>
      <c r="ABI2" s="18"/>
      <c r="ABJ2" s="18"/>
      <c r="ABK2" s="18"/>
      <c r="ABL2" s="18"/>
      <c r="ABM2" s="18"/>
      <c r="ABN2" s="18"/>
      <c r="ABO2" s="18"/>
      <c r="ABP2" s="18"/>
      <c r="ABQ2" s="18"/>
      <c r="ABR2" s="18"/>
      <c r="ABS2" s="18"/>
      <c r="ABT2" s="18"/>
      <c r="ABU2" s="18"/>
      <c r="ABV2" s="18"/>
      <c r="ABW2" s="18"/>
      <c r="ABX2" s="18"/>
      <c r="ABY2" s="18"/>
      <c r="ABZ2" s="18"/>
      <c r="ACA2" s="18"/>
      <c r="ACB2" s="18"/>
      <c r="ACC2" s="18"/>
      <c r="ACD2" s="18"/>
      <c r="ACE2" s="18"/>
      <c r="ACF2" s="18"/>
      <c r="ACG2" s="18"/>
      <c r="ACH2" s="18"/>
      <c r="ACI2" s="18"/>
      <c r="ACJ2" s="18"/>
      <c r="ACK2" s="18"/>
      <c r="ACL2" s="18"/>
      <c r="ACM2" s="18"/>
      <c r="ACN2" s="18"/>
      <c r="ACO2" s="18"/>
      <c r="ACP2" s="18"/>
      <c r="ACQ2" s="18"/>
      <c r="ACR2" s="18"/>
      <c r="ACS2" s="18"/>
      <c r="ACT2" s="18"/>
      <c r="ACU2" s="18"/>
      <c r="ACV2" s="18"/>
      <c r="ACW2" s="18"/>
      <c r="ACX2" s="18"/>
      <c r="ACY2" s="18"/>
      <c r="ACZ2" s="18"/>
      <c r="ADA2" s="18"/>
      <c r="ADB2" s="18"/>
      <c r="ADC2" s="18"/>
      <c r="ADD2" s="18"/>
      <c r="ADE2" s="18"/>
      <c r="ADF2" s="18"/>
      <c r="ADG2" s="18"/>
      <c r="ADH2" s="18"/>
      <c r="ADI2" s="18"/>
      <c r="ADJ2" s="18"/>
      <c r="ADK2" s="18"/>
      <c r="ADL2" s="18"/>
      <c r="ADM2" s="18"/>
      <c r="ADN2" s="18"/>
      <c r="ADO2" s="18"/>
      <c r="ADP2" s="18"/>
      <c r="ADQ2" s="18"/>
      <c r="ADR2" s="18"/>
      <c r="ADS2" s="18"/>
      <c r="ADT2" s="18"/>
      <c r="ADU2" s="18"/>
      <c r="ADV2" s="18"/>
      <c r="ADW2" s="18"/>
      <c r="ADX2" s="18"/>
      <c r="ADY2" s="18"/>
      <c r="ADZ2" s="18"/>
      <c r="AEA2" s="18"/>
      <c r="AEB2" s="18"/>
      <c r="AEC2" s="18"/>
      <c r="AED2" s="18"/>
      <c r="AEE2" s="18"/>
      <c r="AEF2" s="18"/>
      <c r="AEG2" s="18"/>
      <c r="AEH2" s="18"/>
      <c r="AEI2" s="18"/>
      <c r="AEJ2" s="18"/>
      <c r="AEK2" s="18"/>
      <c r="AEL2" s="18"/>
      <c r="AEM2" s="18"/>
      <c r="AEN2" s="18"/>
      <c r="AEO2" s="18"/>
      <c r="AEP2" s="18"/>
      <c r="AEQ2" s="18"/>
      <c r="AER2" s="18"/>
      <c r="AES2" s="18"/>
      <c r="AET2" s="18"/>
      <c r="AEU2" s="18"/>
      <c r="AEV2" s="18"/>
      <c r="AEW2" s="18"/>
      <c r="AEX2" s="18"/>
      <c r="AEY2" s="18"/>
      <c r="AEZ2" s="18"/>
      <c r="AFA2" s="18"/>
      <c r="AFB2" s="18"/>
      <c r="AFC2" s="18"/>
      <c r="AFD2" s="18"/>
      <c r="AFE2" s="18"/>
      <c r="AFF2" s="18"/>
      <c r="AFG2" s="18"/>
      <c r="AFH2" s="18"/>
      <c r="AFI2" s="18"/>
      <c r="AFJ2" s="18"/>
      <c r="AFK2" s="18"/>
      <c r="AFL2" s="18"/>
      <c r="AFM2" s="18"/>
      <c r="AFN2" s="18"/>
      <c r="AFO2" s="18"/>
      <c r="AFP2" s="18"/>
      <c r="AFQ2" s="18"/>
      <c r="AFR2" s="18"/>
      <c r="AFS2" s="18"/>
      <c r="AFT2" s="18"/>
      <c r="AFU2" s="18"/>
      <c r="AFV2" s="18"/>
      <c r="AFW2" s="18"/>
      <c r="AFX2" s="18"/>
      <c r="AFY2" s="18"/>
      <c r="AFZ2" s="18"/>
      <c r="AGA2" s="18"/>
      <c r="AGB2" s="18"/>
      <c r="AGC2" s="18"/>
      <c r="AGD2" s="18"/>
      <c r="AGE2" s="18"/>
      <c r="AGF2" s="18"/>
      <c r="AGG2" s="18"/>
      <c r="AGH2" s="18"/>
      <c r="AGI2" s="18"/>
      <c r="AGJ2" s="18"/>
      <c r="AGK2" s="18"/>
      <c r="AGL2" s="18"/>
      <c r="AGM2" s="18"/>
      <c r="AGN2" s="18"/>
      <c r="AGO2" s="18"/>
      <c r="AGP2" s="18"/>
      <c r="AGQ2" s="18"/>
      <c r="AGR2" s="18"/>
      <c r="AGS2" s="18"/>
      <c r="AGT2" s="18"/>
      <c r="AGU2" s="18"/>
      <c r="AGV2" s="18"/>
      <c r="AGW2" s="18"/>
      <c r="AGX2" s="18"/>
      <c r="AGY2" s="18"/>
      <c r="AGZ2" s="18"/>
      <c r="AHA2" s="18"/>
      <c r="AHB2" s="18"/>
      <c r="AHC2" s="18"/>
      <c r="AHD2" s="18"/>
      <c r="AHE2" s="18"/>
      <c r="AHF2" s="18"/>
      <c r="AHG2" s="18"/>
      <c r="AHH2" s="18"/>
      <c r="AHI2" s="18"/>
      <c r="AHJ2" s="18"/>
      <c r="AHK2" s="18"/>
      <c r="AHL2" s="18"/>
      <c r="AHM2" s="18"/>
      <c r="AHN2" s="18"/>
      <c r="AHO2" s="18"/>
      <c r="AHP2" s="18"/>
      <c r="AHQ2" s="18"/>
      <c r="AHR2" s="18"/>
      <c r="AHS2" s="18"/>
      <c r="AHT2" s="18"/>
      <c r="AHU2" s="18"/>
      <c r="AHV2" s="18"/>
      <c r="AHW2" s="18"/>
      <c r="AHX2" s="18"/>
      <c r="AHY2" s="18"/>
      <c r="AHZ2" s="18"/>
      <c r="AIA2" s="18"/>
      <c r="AIB2" s="18"/>
      <c r="AIC2" s="18"/>
      <c r="AID2" s="18"/>
      <c r="AIE2" s="18"/>
      <c r="AIF2" s="18"/>
      <c r="AIG2" s="18"/>
      <c r="AIH2" s="18"/>
      <c r="AII2" s="18"/>
      <c r="AIJ2" s="18"/>
      <c r="AIK2" s="18"/>
      <c r="AIL2" s="18"/>
      <c r="AIM2" s="18"/>
      <c r="AIN2" s="18"/>
      <c r="AIO2" s="18"/>
      <c r="AIP2" s="18"/>
      <c r="AIQ2" s="18"/>
      <c r="AIR2" s="18"/>
      <c r="AIS2" s="18"/>
      <c r="AIT2" s="18"/>
      <c r="AIU2" s="18"/>
      <c r="AIV2" s="18"/>
      <c r="AIW2" s="18"/>
      <c r="AIX2" s="18"/>
      <c r="AIY2" s="18"/>
      <c r="AIZ2" s="18"/>
      <c r="AJA2" s="18"/>
      <c r="AJB2" s="18"/>
      <c r="AJC2" s="18"/>
      <c r="AJD2" s="18"/>
      <c r="AJE2" s="18"/>
      <c r="AJF2" s="18"/>
      <c r="AJG2" s="18"/>
      <c r="AJH2" s="18"/>
      <c r="AJI2" s="18"/>
      <c r="AJJ2" s="18"/>
      <c r="AJK2" s="18"/>
      <c r="AJL2" s="18"/>
      <c r="AJM2" s="18"/>
      <c r="AJN2" s="18"/>
      <c r="AJO2" s="18"/>
      <c r="AJP2" s="18"/>
      <c r="AJQ2" s="18"/>
      <c r="AJR2" s="18"/>
      <c r="AJS2" s="18"/>
      <c r="AJT2" s="18"/>
      <c r="AJU2" s="18"/>
      <c r="AJV2" s="18"/>
      <c r="AJW2" s="18"/>
      <c r="AJX2" s="18"/>
      <c r="AJY2" s="18"/>
      <c r="AJZ2" s="18"/>
      <c r="AKA2" s="18"/>
      <c r="AKB2" s="18"/>
      <c r="AKC2" s="18"/>
      <c r="AKD2" s="18"/>
      <c r="AKE2" s="18"/>
      <c r="AKF2" s="18"/>
      <c r="AKG2" s="18"/>
      <c r="AKH2" s="18"/>
      <c r="AKI2" s="18"/>
      <c r="AKJ2" s="18"/>
      <c r="AKK2" s="18"/>
      <c r="AKL2" s="18"/>
      <c r="AKM2" s="18"/>
      <c r="AKN2" s="18"/>
      <c r="AKO2" s="18"/>
      <c r="AKP2" s="18"/>
      <c r="AKQ2" s="18"/>
      <c r="AKR2" s="18"/>
      <c r="AKS2" s="18"/>
      <c r="AKT2" s="18"/>
      <c r="AKU2" s="18"/>
      <c r="AKV2" s="18"/>
      <c r="AKW2" s="18"/>
      <c r="AKX2" s="18"/>
      <c r="AKY2" s="18"/>
      <c r="AKZ2" s="18"/>
      <c r="ALA2" s="18"/>
      <c r="ALB2" s="18"/>
      <c r="ALC2" s="18"/>
      <c r="ALD2" s="18"/>
      <c r="ALE2" s="18"/>
      <c r="ALF2" s="18"/>
      <c r="ALG2" s="18"/>
      <c r="ALH2" s="18"/>
      <c r="ALI2" s="18"/>
      <c r="ALJ2" s="18"/>
      <c r="ALK2" s="18"/>
      <c r="ALL2" s="18"/>
      <c r="ALM2" s="18"/>
      <c r="ALN2" s="18"/>
      <c r="ALO2" s="18"/>
      <c r="ALP2" s="18"/>
      <c r="ALQ2" s="18"/>
      <c r="ALR2" s="18"/>
      <c r="ALS2" s="18"/>
      <c r="ALT2" s="18"/>
      <c r="ALU2" s="18"/>
      <c r="ALV2" s="18"/>
      <c r="ALW2" s="18"/>
      <c r="ALX2" s="18"/>
      <c r="ALY2" s="18"/>
      <c r="ALZ2" s="18"/>
      <c r="AMA2" s="18"/>
      <c r="AMB2" s="18"/>
      <c r="AMC2" s="18"/>
      <c r="AMD2" s="18"/>
      <c r="AME2" s="18"/>
      <c r="AMF2" s="18"/>
      <c r="AMG2" s="18"/>
      <c r="AMH2" s="18"/>
    </row>
    <row r="3" spans="1:1022" s="176" customFormat="1" ht="11.25">
      <c r="A3" s="145"/>
      <c r="B3" s="264"/>
      <c r="C3" s="153"/>
      <c r="D3" s="262"/>
      <c r="E3" s="188"/>
      <c r="F3" s="189"/>
    </row>
    <row r="4" spans="1:1022" s="2" customFormat="1">
      <c r="A4" s="260" t="s">
        <v>499</v>
      </c>
      <c r="B4" s="295" t="s">
        <v>495</v>
      </c>
      <c r="C4" s="263"/>
      <c r="D4" s="269"/>
      <c r="E4" s="195"/>
      <c r="F4" s="196"/>
    </row>
    <row r="5" spans="1:1022" s="176" customFormat="1" ht="11.25">
      <c r="A5" s="153"/>
      <c r="B5" s="264" t="s">
        <v>36</v>
      </c>
      <c r="C5" s="153"/>
      <c r="D5" s="262"/>
      <c r="E5" s="188"/>
      <c r="F5" s="189"/>
    </row>
    <row r="6" spans="1:1022" s="176" customFormat="1" ht="11.25">
      <c r="A6" s="263"/>
      <c r="B6" s="264"/>
      <c r="C6" s="153"/>
      <c r="D6" s="262"/>
      <c r="E6" s="188"/>
      <c r="F6" s="189"/>
    </row>
    <row r="7" spans="1:1022" s="51" customFormat="1" ht="101.25">
      <c r="A7" s="364" t="s">
        <v>501</v>
      </c>
      <c r="B7" s="509" t="s">
        <v>496</v>
      </c>
      <c r="C7" s="510" t="s">
        <v>47</v>
      </c>
      <c r="D7" s="511">
        <v>0</v>
      </c>
      <c r="E7" s="512">
        <v>50</v>
      </c>
      <c r="F7" s="384">
        <f>PRODUCT(E7,D7)</f>
        <v>0</v>
      </c>
      <c r="I7" s="84"/>
      <c r="J7" s="85"/>
    </row>
    <row r="8" spans="1:1022" s="51" customFormat="1" ht="22.5">
      <c r="A8" s="364" t="s">
        <v>766</v>
      </c>
      <c r="B8" s="509" t="s">
        <v>769</v>
      </c>
      <c r="C8" s="510" t="s">
        <v>47</v>
      </c>
      <c r="D8" s="511">
        <v>0</v>
      </c>
      <c r="E8" s="512">
        <v>1</v>
      </c>
      <c r="F8" s="384">
        <f>PRODUCT(E8,D8)</f>
        <v>0</v>
      </c>
      <c r="I8" s="84"/>
      <c r="J8" s="85"/>
    </row>
    <row r="9" spans="1:1022" s="51" customFormat="1" ht="22.5">
      <c r="A9" s="364" t="s">
        <v>767</v>
      </c>
      <c r="B9" s="509" t="s">
        <v>768</v>
      </c>
      <c r="C9" s="510" t="s">
        <v>47</v>
      </c>
      <c r="D9" s="511">
        <v>0</v>
      </c>
      <c r="E9" s="512">
        <v>1</v>
      </c>
      <c r="F9" s="384">
        <f>PRODUCT(E9,D9)</f>
        <v>0</v>
      </c>
      <c r="I9" s="84"/>
      <c r="J9" s="85"/>
    </row>
    <row r="10" spans="1:1022" s="51" customFormat="1" ht="11.25">
      <c r="A10" s="364" t="s">
        <v>502</v>
      </c>
      <c r="B10" s="509" t="s">
        <v>497</v>
      </c>
      <c r="C10" s="510" t="s">
        <v>47</v>
      </c>
      <c r="D10" s="511">
        <v>0</v>
      </c>
      <c r="E10" s="512">
        <v>1</v>
      </c>
      <c r="F10" s="384">
        <f>PRODUCT(E10,D10)</f>
        <v>0</v>
      </c>
      <c r="I10" s="84"/>
      <c r="J10" s="85"/>
    </row>
    <row r="11" spans="1:1022" s="176" customFormat="1" ht="11.25">
      <c r="A11" s="364" t="s">
        <v>503</v>
      </c>
      <c r="B11" s="509" t="s">
        <v>498</v>
      </c>
      <c r="C11" s="510" t="s">
        <v>47</v>
      </c>
      <c r="D11" s="511">
        <v>0</v>
      </c>
      <c r="E11" s="512">
        <v>1</v>
      </c>
      <c r="F11" s="384">
        <f>PRODUCT(E11,D11)</f>
        <v>0</v>
      </c>
      <c r="I11" s="84"/>
      <c r="J11" s="85"/>
    </row>
    <row r="12" spans="1:1022" s="176" customFormat="1" ht="11.25">
      <c r="A12" s="145"/>
      <c r="B12" s="264"/>
      <c r="C12" s="281"/>
      <c r="D12" s="283"/>
      <c r="E12" s="188"/>
      <c r="F12" s="189"/>
    </row>
    <row r="13" spans="1:1022" s="2" customFormat="1">
      <c r="A13" s="259"/>
      <c r="B13" s="295" t="s">
        <v>500</v>
      </c>
      <c r="C13" s="298"/>
      <c r="D13" s="299"/>
      <c r="E13" s="219"/>
      <c r="F13" s="196">
        <f>SUM(F7:F12)</f>
        <v>0</v>
      </c>
    </row>
    <row r="14" spans="1:1022" s="176" customFormat="1">
      <c r="A14" s="277"/>
      <c r="B14" s="264"/>
      <c r="C14" s="281"/>
      <c r="D14" s="283"/>
      <c r="E14" s="188"/>
      <c r="F14" s="189"/>
    </row>
    <row r="15" spans="1:1022" s="176" customFormat="1">
      <c r="A15" s="277"/>
      <c r="B15" s="264"/>
      <c r="C15" s="281"/>
      <c r="D15" s="283"/>
      <c r="E15" s="188"/>
      <c r="F15" s="189"/>
    </row>
    <row r="16" spans="1:1022">
      <c r="A16" s="277"/>
      <c r="B16" s="264"/>
      <c r="C16" s="153"/>
      <c r="D16" s="262"/>
      <c r="E16" s="219"/>
    </row>
    <row r="17" spans="1:5">
      <c r="A17" s="277"/>
      <c r="B17" s="264"/>
      <c r="C17" s="153"/>
      <c r="D17" s="262"/>
    </row>
    <row r="18" spans="1:5">
      <c r="A18" s="277"/>
      <c r="B18" s="264"/>
      <c r="C18" s="153"/>
      <c r="D18" s="262"/>
    </row>
    <row r="19" spans="1:5">
      <c r="A19" s="277"/>
      <c r="B19" s="264"/>
      <c r="C19" s="153"/>
      <c r="D19" s="262"/>
    </row>
    <row r="20" spans="1:5">
      <c r="A20" s="277"/>
      <c r="B20" s="264"/>
      <c r="C20" s="153"/>
      <c r="D20" s="262"/>
      <c r="E20" s="189"/>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31"/>
  <sheetViews>
    <sheetView topLeftCell="A13" workbookViewId="0">
      <selection activeCell="B44" sqref="B43:B44"/>
    </sheetView>
  </sheetViews>
  <sheetFormatPr defaultRowHeight="12.75"/>
  <cols>
    <col min="1" max="1" width="5" style="580" bestFit="1" customWidth="1"/>
    <col min="2" max="2" width="67.28515625" style="42" customWidth="1"/>
    <col min="3" max="3" width="4.85546875" style="17" bestFit="1" customWidth="1"/>
    <col min="4" max="4" width="8.7109375" style="163" bestFit="1" customWidth="1"/>
    <col min="5" max="5" width="9.85546875" style="214" bestFit="1" customWidth="1"/>
    <col min="6" max="6" width="12" style="212" bestFit="1" customWidth="1"/>
    <col min="7" max="7" width="11.85546875" style="5" customWidth="1"/>
    <col min="8" max="8" width="15.28515625" style="5" customWidth="1"/>
    <col min="9" max="9" width="15" style="5" customWidth="1"/>
    <col min="10" max="1022" width="9.140625" style="5" customWidth="1"/>
    <col min="1023" max="16384" width="9.140625" style="580"/>
  </cols>
  <sheetData>
    <row r="1" spans="1:1022" s="31" customFormat="1">
      <c r="A1" s="147" t="s">
        <v>619</v>
      </c>
      <c r="B1" s="32" t="s">
        <v>32</v>
      </c>
      <c r="C1" s="344" t="s">
        <v>560</v>
      </c>
      <c r="D1" s="345" t="s">
        <v>557</v>
      </c>
      <c r="E1" s="346" t="s">
        <v>33</v>
      </c>
      <c r="F1" s="347" t="s">
        <v>559</v>
      </c>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row>
    <row r="2" spans="1:1022" s="31" customFormat="1">
      <c r="A2" s="338" t="s">
        <v>620</v>
      </c>
      <c r="B2" s="348"/>
      <c r="C2" s="349"/>
      <c r="D2" s="350" t="s">
        <v>558</v>
      </c>
      <c r="E2" s="351" t="s">
        <v>34</v>
      </c>
      <c r="F2" s="352" t="s">
        <v>34</v>
      </c>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row>
    <row r="3" spans="1:1022" s="31" customFormat="1">
      <c r="A3" s="74"/>
      <c r="B3" s="73"/>
      <c r="C3" s="74"/>
      <c r="D3" s="161"/>
      <c r="E3" s="204"/>
      <c r="F3" s="197"/>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row>
    <row r="4" spans="1:1022" s="5" customFormat="1">
      <c r="A4" s="260" t="s">
        <v>2</v>
      </c>
      <c r="B4" s="293" t="s">
        <v>3</v>
      </c>
      <c r="C4" s="275"/>
      <c r="D4" s="276"/>
      <c r="E4" s="214"/>
      <c r="F4" s="212"/>
    </row>
    <row r="5" spans="1:1022" s="5" customFormat="1">
      <c r="A5" s="294"/>
      <c r="B5" s="295"/>
      <c r="C5" s="153"/>
      <c r="D5" s="262"/>
      <c r="E5" s="188"/>
      <c r="F5" s="189"/>
    </row>
    <row r="6" spans="1:1022" s="5" customFormat="1">
      <c r="A6" s="263" t="s">
        <v>613</v>
      </c>
      <c r="B6" s="296" t="s">
        <v>18</v>
      </c>
      <c r="C6" s="588"/>
      <c r="D6" s="589"/>
      <c r="E6" s="326"/>
      <c r="F6" s="327"/>
    </row>
    <row r="7" spans="1:1022" s="5" customFormat="1">
      <c r="A7" s="263"/>
      <c r="B7" s="297" t="s">
        <v>36</v>
      </c>
      <c r="C7" s="275"/>
      <c r="D7" s="276"/>
      <c r="E7" s="328"/>
      <c r="F7" s="222"/>
    </row>
    <row r="8" spans="1:1022" s="5" customFormat="1">
      <c r="A8" s="263"/>
      <c r="B8" s="297"/>
      <c r="C8" s="275"/>
      <c r="D8" s="276"/>
      <c r="E8" s="328"/>
      <c r="F8" s="222"/>
    </row>
    <row r="9" spans="1:1022" s="5" customFormat="1" ht="22.5">
      <c r="A9" s="364" t="s">
        <v>448</v>
      </c>
      <c r="B9" s="513" t="s">
        <v>474</v>
      </c>
      <c r="C9" s="514" t="s">
        <v>47</v>
      </c>
      <c r="D9" s="515">
        <v>0</v>
      </c>
      <c r="E9" s="516">
        <v>1</v>
      </c>
      <c r="F9" s="413">
        <f t="shared" ref="F9:F24" si="0">PRODUCT(E9,D9)</f>
        <v>0</v>
      </c>
    </row>
    <row r="10" spans="1:1022" s="5" customFormat="1" ht="112.5">
      <c r="A10" s="364" t="s">
        <v>449</v>
      </c>
      <c r="B10" s="513" t="s">
        <v>810</v>
      </c>
      <c r="C10" s="514" t="s">
        <v>47</v>
      </c>
      <c r="D10" s="515">
        <v>0</v>
      </c>
      <c r="E10" s="516">
        <v>1</v>
      </c>
      <c r="F10" s="413">
        <f t="shared" si="0"/>
        <v>0</v>
      </c>
    </row>
    <row r="11" spans="1:1022" s="5" customFormat="1" ht="112.5">
      <c r="A11" s="364" t="s">
        <v>450</v>
      </c>
      <c r="B11" s="513" t="s">
        <v>811</v>
      </c>
      <c r="C11" s="514" t="s">
        <v>47</v>
      </c>
      <c r="D11" s="515">
        <v>0</v>
      </c>
      <c r="E11" s="516">
        <v>1</v>
      </c>
      <c r="F11" s="413">
        <f t="shared" si="0"/>
        <v>0</v>
      </c>
    </row>
    <row r="12" spans="1:1022" s="5" customFormat="1" ht="112.5">
      <c r="A12" s="364" t="s">
        <v>451</v>
      </c>
      <c r="B12" s="513" t="s">
        <v>812</v>
      </c>
      <c r="C12" s="514" t="s">
        <v>47</v>
      </c>
      <c r="D12" s="515">
        <v>0</v>
      </c>
      <c r="E12" s="516">
        <v>1</v>
      </c>
      <c r="F12" s="413">
        <f t="shared" si="0"/>
        <v>0</v>
      </c>
    </row>
    <row r="13" spans="1:1022" s="5" customFormat="1" ht="22.5">
      <c r="A13" s="364" t="s">
        <v>452</v>
      </c>
      <c r="B13" s="513" t="s">
        <v>475</v>
      </c>
      <c r="C13" s="514" t="s">
        <v>51</v>
      </c>
      <c r="D13" s="515">
        <v>0</v>
      </c>
      <c r="E13" s="516">
        <v>9000</v>
      </c>
      <c r="F13" s="517">
        <f t="shared" si="0"/>
        <v>0</v>
      </c>
    </row>
    <row r="14" spans="1:1022" s="5" customFormat="1">
      <c r="A14" s="364" t="s">
        <v>453</v>
      </c>
      <c r="B14" s="513" t="s">
        <v>476</v>
      </c>
      <c r="C14" s="514" t="s">
        <v>51</v>
      </c>
      <c r="D14" s="515">
        <v>0</v>
      </c>
      <c r="E14" s="516">
        <v>300</v>
      </c>
      <c r="F14" s="517">
        <f t="shared" si="0"/>
        <v>0</v>
      </c>
    </row>
    <row r="15" spans="1:1022" s="31" customFormat="1">
      <c r="A15" s="364" t="s">
        <v>454</v>
      </c>
      <c r="B15" s="513" t="s">
        <v>477</v>
      </c>
      <c r="C15" s="514" t="s">
        <v>47</v>
      </c>
      <c r="D15" s="515">
        <v>0</v>
      </c>
      <c r="E15" s="516">
        <v>1</v>
      </c>
      <c r="F15" s="517">
        <f t="shared" si="0"/>
        <v>0</v>
      </c>
    </row>
    <row r="16" spans="1:1022" s="31" customFormat="1">
      <c r="A16" s="364" t="s">
        <v>455</v>
      </c>
      <c r="B16" s="513" t="s">
        <v>478</v>
      </c>
      <c r="C16" s="514" t="s">
        <v>51</v>
      </c>
      <c r="D16" s="515">
        <v>0</v>
      </c>
      <c r="E16" s="516">
        <v>80</v>
      </c>
      <c r="F16" s="517">
        <f t="shared" si="0"/>
        <v>0</v>
      </c>
    </row>
    <row r="17" spans="1:6" s="5" customFormat="1">
      <c r="A17" s="364" t="s">
        <v>456</v>
      </c>
      <c r="B17" s="513" t="s">
        <v>479</v>
      </c>
      <c r="C17" s="514" t="s">
        <v>51</v>
      </c>
      <c r="D17" s="515">
        <v>0</v>
      </c>
      <c r="E17" s="516">
        <v>150</v>
      </c>
      <c r="F17" s="517">
        <f t="shared" si="0"/>
        <v>0</v>
      </c>
    </row>
    <row r="18" spans="1:6" s="5" customFormat="1">
      <c r="A18" s="364" t="s">
        <v>457</v>
      </c>
      <c r="B18" s="513" t="s">
        <v>480</v>
      </c>
      <c r="C18" s="514" t="s">
        <v>47</v>
      </c>
      <c r="D18" s="515">
        <v>0</v>
      </c>
      <c r="E18" s="516">
        <v>6</v>
      </c>
      <c r="F18" s="517">
        <f t="shared" si="0"/>
        <v>0</v>
      </c>
    </row>
    <row r="19" spans="1:6" s="5" customFormat="1">
      <c r="A19" s="364" t="s">
        <v>458</v>
      </c>
      <c r="B19" s="513" t="s">
        <v>481</v>
      </c>
      <c r="C19" s="514" t="s">
        <v>47</v>
      </c>
      <c r="D19" s="515">
        <v>0</v>
      </c>
      <c r="E19" s="516">
        <v>6</v>
      </c>
      <c r="F19" s="517">
        <f t="shared" si="0"/>
        <v>0</v>
      </c>
    </row>
    <row r="20" spans="1:6" s="5" customFormat="1">
      <c r="A20" s="364" t="s">
        <v>485</v>
      </c>
      <c r="B20" s="513" t="s">
        <v>482</v>
      </c>
      <c r="C20" s="514" t="s">
        <v>47</v>
      </c>
      <c r="D20" s="515">
        <v>0</v>
      </c>
      <c r="E20" s="516">
        <v>24</v>
      </c>
      <c r="F20" s="517">
        <f t="shared" si="0"/>
        <v>0</v>
      </c>
    </row>
    <row r="21" spans="1:6" s="5" customFormat="1">
      <c r="A21" s="364" t="s">
        <v>486</v>
      </c>
      <c r="B21" s="513" t="s">
        <v>483</v>
      </c>
      <c r="C21" s="514" t="s">
        <v>47</v>
      </c>
      <c r="D21" s="515">
        <v>0</v>
      </c>
      <c r="E21" s="516">
        <v>4</v>
      </c>
      <c r="F21" s="517">
        <f t="shared" si="0"/>
        <v>0</v>
      </c>
    </row>
    <row r="22" spans="1:6" s="5" customFormat="1">
      <c r="A22" s="364" t="s">
        <v>487</v>
      </c>
      <c r="B22" s="513" t="s">
        <v>738</v>
      </c>
      <c r="C22" s="514" t="s">
        <v>47</v>
      </c>
      <c r="D22" s="515">
        <v>0</v>
      </c>
      <c r="E22" s="516">
        <v>2</v>
      </c>
      <c r="F22" s="517">
        <f t="shared" si="0"/>
        <v>0</v>
      </c>
    </row>
    <row r="23" spans="1:6" s="5" customFormat="1">
      <c r="A23" s="364" t="s">
        <v>488</v>
      </c>
      <c r="B23" s="513" t="s">
        <v>484</v>
      </c>
      <c r="C23" s="514" t="s">
        <v>47</v>
      </c>
      <c r="D23" s="515">
        <v>0</v>
      </c>
      <c r="E23" s="516">
        <v>1</v>
      </c>
      <c r="F23" s="517">
        <f t="shared" si="0"/>
        <v>0</v>
      </c>
    </row>
    <row r="24" spans="1:6" s="5" customFormat="1" ht="22.5">
      <c r="A24" s="364" t="s">
        <v>489</v>
      </c>
      <c r="B24" s="513" t="s">
        <v>748</v>
      </c>
      <c r="C24" s="514" t="s">
        <v>47</v>
      </c>
      <c r="D24" s="515">
        <v>0</v>
      </c>
      <c r="E24" s="516">
        <v>1</v>
      </c>
      <c r="F24" s="517">
        <f t="shared" si="0"/>
        <v>0</v>
      </c>
    </row>
    <row r="25" spans="1:6" s="5" customFormat="1">
      <c r="A25" s="6"/>
      <c r="B25" s="111"/>
      <c r="C25" s="110"/>
      <c r="D25" s="128"/>
      <c r="E25" s="223"/>
      <c r="F25" s="197"/>
    </row>
    <row r="26" spans="1:6" s="5" customFormat="1" ht="22.5">
      <c r="A26" s="6"/>
      <c r="B26" s="111" t="s">
        <v>490</v>
      </c>
      <c r="C26" s="110"/>
      <c r="D26" s="128"/>
      <c r="E26" s="223"/>
      <c r="F26" s="590"/>
    </row>
    <row r="27" spans="1:6" s="5" customFormat="1" ht="22.5">
      <c r="B27" s="78" t="s">
        <v>851</v>
      </c>
      <c r="C27" s="17"/>
      <c r="D27" s="163"/>
      <c r="E27" s="214"/>
      <c r="F27" s="212"/>
    </row>
    <row r="29" spans="1:6" s="2" customFormat="1" ht="11.25">
      <c r="B29" s="49" t="s">
        <v>614</v>
      </c>
      <c r="C29" s="64"/>
      <c r="D29" s="140"/>
      <c r="E29" s="219"/>
      <c r="F29" s="196">
        <f>SUM(F9:F28)</f>
        <v>0</v>
      </c>
    </row>
    <row r="31" spans="1:6">
      <c r="E31" s="219"/>
      <c r="F31" s="189"/>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opLeftCell="A10" workbookViewId="0">
      <selection activeCell="D7" sqref="D7:D42"/>
    </sheetView>
  </sheetViews>
  <sheetFormatPr defaultRowHeight="11.25"/>
  <cols>
    <col min="1" max="1" width="5" style="176" bestFit="1" customWidth="1"/>
    <col min="2" max="2" width="67.28515625" style="78" customWidth="1"/>
    <col min="3" max="3" width="4.85546875" style="76" bestFit="1" customWidth="1"/>
    <col min="4" max="4" width="10" style="139" bestFit="1" customWidth="1"/>
    <col min="5" max="5" width="8.7109375" style="188" bestFit="1" customWidth="1"/>
    <col min="6" max="6" width="12" style="189" bestFit="1" customWidth="1"/>
    <col min="7" max="16384" width="9.140625" style="176"/>
  </cols>
  <sheetData>
    <row r="1" spans="1:9">
      <c r="A1" s="147" t="s">
        <v>619</v>
      </c>
      <c r="B1" s="72" t="s">
        <v>32</v>
      </c>
      <c r="C1" s="148" t="s">
        <v>560</v>
      </c>
      <c r="D1" s="160" t="s">
        <v>557</v>
      </c>
      <c r="E1" s="318" t="s">
        <v>33</v>
      </c>
      <c r="F1" s="319" t="s">
        <v>559</v>
      </c>
    </row>
    <row r="2" spans="1:9">
      <c r="A2" s="338" t="s">
        <v>620</v>
      </c>
      <c r="B2" s="69"/>
      <c r="C2" s="68"/>
      <c r="D2" s="157" t="s">
        <v>558</v>
      </c>
      <c r="E2" s="314" t="s">
        <v>34</v>
      </c>
      <c r="F2" s="315" t="s">
        <v>34</v>
      </c>
    </row>
    <row r="3" spans="1:9">
      <c r="A3" s="145"/>
      <c r="B3" s="264"/>
      <c r="C3" s="153"/>
      <c r="D3" s="262"/>
    </row>
    <row r="4" spans="1:9" ht="12.75">
      <c r="A4" s="263" t="s">
        <v>19</v>
      </c>
      <c r="B4" s="261" t="s">
        <v>20</v>
      </c>
      <c r="C4" s="559"/>
      <c r="D4" s="591"/>
      <c r="E4" s="592"/>
      <c r="G4" s="561"/>
    </row>
    <row r="5" spans="1:9" ht="12.75">
      <c r="A5" s="285"/>
      <c r="B5" s="73" t="s">
        <v>36</v>
      </c>
      <c r="C5" s="559"/>
      <c r="D5" s="591"/>
      <c r="E5" s="592"/>
      <c r="G5" s="561"/>
    </row>
    <row r="6" spans="1:9" ht="12.75">
      <c r="A6" s="285"/>
      <c r="B6" s="73"/>
      <c r="C6" s="559"/>
      <c r="D6" s="591"/>
      <c r="E6" s="592"/>
      <c r="G6" s="561"/>
    </row>
    <row r="7" spans="1:9" ht="33.75">
      <c r="A7" s="411" t="s">
        <v>279</v>
      </c>
      <c r="B7" s="461" t="s">
        <v>460</v>
      </c>
      <c r="C7" s="411" t="s">
        <v>51</v>
      </c>
      <c r="D7" s="518">
        <v>0</v>
      </c>
      <c r="E7" s="394">
        <v>200</v>
      </c>
      <c r="F7" s="413">
        <f t="shared" ref="F7:F42" si="0">PRODUCT(D7,E7)</f>
        <v>0</v>
      </c>
      <c r="G7" s="561"/>
      <c r="H7" s="59"/>
      <c r="I7" s="75"/>
    </row>
    <row r="8" spans="1:9" ht="78.75">
      <c r="A8" s="411" t="s">
        <v>280</v>
      </c>
      <c r="B8" s="461" t="s">
        <v>242</v>
      </c>
      <c r="C8" s="411" t="s">
        <v>38</v>
      </c>
      <c r="D8" s="518">
        <v>0</v>
      </c>
      <c r="E8" s="394">
        <v>1</v>
      </c>
      <c r="F8" s="413">
        <f t="shared" si="0"/>
        <v>0</v>
      </c>
      <c r="G8" s="561"/>
    </row>
    <row r="9" spans="1:9" ht="12.75">
      <c r="A9" s="411" t="s">
        <v>281</v>
      </c>
      <c r="B9" s="410" t="s">
        <v>241</v>
      </c>
      <c r="C9" s="411" t="s">
        <v>38</v>
      </c>
      <c r="D9" s="518">
        <v>0</v>
      </c>
      <c r="E9" s="394">
        <v>1</v>
      </c>
      <c r="F9" s="413">
        <f t="shared" si="0"/>
        <v>0</v>
      </c>
      <c r="G9" s="561"/>
    </row>
    <row r="10" spans="1:9" ht="12.75">
      <c r="A10" s="411" t="s">
        <v>282</v>
      </c>
      <c r="B10" s="410" t="s">
        <v>240</v>
      </c>
      <c r="C10" s="411" t="s">
        <v>38</v>
      </c>
      <c r="D10" s="518">
        <v>0</v>
      </c>
      <c r="E10" s="394">
        <v>1</v>
      </c>
      <c r="F10" s="413">
        <f t="shared" si="0"/>
        <v>0</v>
      </c>
      <c r="G10" s="561"/>
    </row>
    <row r="11" spans="1:9" ht="12.75">
      <c r="A11" s="411" t="s">
        <v>283</v>
      </c>
      <c r="B11" s="410" t="s">
        <v>239</v>
      </c>
      <c r="C11" s="411" t="s">
        <v>284</v>
      </c>
      <c r="D11" s="518">
        <v>0</v>
      </c>
      <c r="E11" s="394">
        <v>4</v>
      </c>
      <c r="F11" s="413">
        <f t="shared" si="0"/>
        <v>0</v>
      </c>
      <c r="G11" s="561"/>
    </row>
    <row r="12" spans="1:9" ht="12.75">
      <c r="A12" s="411" t="s">
        <v>285</v>
      </c>
      <c r="B12" s="410" t="s">
        <v>238</v>
      </c>
      <c r="C12" s="411" t="s">
        <v>38</v>
      </c>
      <c r="D12" s="518">
        <v>0</v>
      </c>
      <c r="E12" s="394">
        <v>1</v>
      </c>
      <c r="F12" s="413">
        <f t="shared" si="0"/>
        <v>0</v>
      </c>
      <c r="G12" s="561"/>
    </row>
    <row r="13" spans="1:9" ht="12.75">
      <c r="A13" s="411" t="s">
        <v>286</v>
      </c>
      <c r="B13" s="410" t="s">
        <v>237</v>
      </c>
      <c r="C13" s="411" t="s">
        <v>38</v>
      </c>
      <c r="D13" s="518">
        <v>0</v>
      </c>
      <c r="E13" s="394">
        <v>1</v>
      </c>
      <c r="F13" s="413">
        <f t="shared" si="0"/>
        <v>0</v>
      </c>
      <c r="G13" s="561"/>
    </row>
    <row r="14" spans="1:9" ht="22.5">
      <c r="A14" s="411" t="s">
        <v>287</v>
      </c>
      <c r="B14" s="410" t="s">
        <v>236</v>
      </c>
      <c r="C14" s="411" t="s">
        <v>38</v>
      </c>
      <c r="D14" s="518">
        <v>0</v>
      </c>
      <c r="E14" s="394">
        <v>63</v>
      </c>
      <c r="F14" s="413">
        <f t="shared" si="0"/>
        <v>0</v>
      </c>
      <c r="G14" s="561"/>
    </row>
    <row r="15" spans="1:9" ht="12.75">
      <c r="A15" s="411" t="s">
        <v>288</v>
      </c>
      <c r="B15" s="410" t="s">
        <v>234</v>
      </c>
      <c r="C15" s="411" t="s">
        <v>38</v>
      </c>
      <c r="D15" s="518">
        <v>0</v>
      </c>
      <c r="E15" s="394">
        <v>63</v>
      </c>
      <c r="F15" s="413">
        <f t="shared" si="0"/>
        <v>0</v>
      </c>
      <c r="G15" s="561"/>
    </row>
    <row r="16" spans="1:9" ht="22.5">
      <c r="A16" s="411" t="s">
        <v>289</v>
      </c>
      <c r="B16" s="410" t="s">
        <v>235</v>
      </c>
      <c r="C16" s="411" t="s">
        <v>38</v>
      </c>
      <c r="D16" s="518">
        <v>0</v>
      </c>
      <c r="E16" s="394">
        <v>64</v>
      </c>
      <c r="F16" s="413">
        <f t="shared" si="0"/>
        <v>0</v>
      </c>
    </row>
    <row r="17" spans="1:6">
      <c r="A17" s="411" t="s">
        <v>290</v>
      </c>
      <c r="B17" s="461" t="s">
        <v>234</v>
      </c>
      <c r="C17" s="411" t="s">
        <v>38</v>
      </c>
      <c r="D17" s="518">
        <v>0</v>
      </c>
      <c r="E17" s="394">
        <v>64</v>
      </c>
      <c r="F17" s="413">
        <f t="shared" si="0"/>
        <v>0</v>
      </c>
    </row>
    <row r="18" spans="1:6">
      <c r="A18" s="411" t="s">
        <v>291</v>
      </c>
      <c r="B18" s="461" t="s">
        <v>233</v>
      </c>
      <c r="C18" s="411" t="s">
        <v>38</v>
      </c>
      <c r="D18" s="518">
        <v>0</v>
      </c>
      <c r="E18" s="394">
        <v>64</v>
      </c>
      <c r="F18" s="413">
        <f t="shared" si="0"/>
        <v>0</v>
      </c>
    </row>
    <row r="19" spans="1:6" ht="12" customHeight="1">
      <c r="A19" s="411" t="s">
        <v>292</v>
      </c>
      <c r="B19" s="410" t="s">
        <v>232</v>
      </c>
      <c r="C19" s="519" t="s">
        <v>38</v>
      </c>
      <c r="D19" s="518">
        <v>0</v>
      </c>
      <c r="E19" s="394">
        <v>3</v>
      </c>
      <c r="F19" s="413">
        <f t="shared" si="0"/>
        <v>0</v>
      </c>
    </row>
    <row r="20" spans="1:6">
      <c r="A20" s="425" t="s">
        <v>293</v>
      </c>
      <c r="B20" s="386" t="s">
        <v>231</v>
      </c>
      <c r="C20" s="425" t="s">
        <v>38</v>
      </c>
      <c r="D20" s="518">
        <v>0</v>
      </c>
      <c r="E20" s="394">
        <v>9</v>
      </c>
      <c r="F20" s="413">
        <f t="shared" si="0"/>
        <v>0</v>
      </c>
    </row>
    <row r="21" spans="1:6" ht="22.5">
      <c r="A21" s="425" t="s">
        <v>294</v>
      </c>
      <c r="B21" s="520" t="s">
        <v>230</v>
      </c>
      <c r="C21" s="425" t="s">
        <v>38</v>
      </c>
      <c r="D21" s="518">
        <v>0</v>
      </c>
      <c r="E21" s="394">
        <v>19</v>
      </c>
      <c r="F21" s="413">
        <f t="shared" si="0"/>
        <v>0</v>
      </c>
    </row>
    <row r="22" spans="1:6">
      <c r="A22" s="425" t="s">
        <v>295</v>
      </c>
      <c r="B22" s="520" t="s">
        <v>229</v>
      </c>
      <c r="C22" s="425" t="s">
        <v>38</v>
      </c>
      <c r="D22" s="518">
        <v>0</v>
      </c>
      <c r="E22" s="394">
        <v>19</v>
      </c>
      <c r="F22" s="413">
        <f t="shared" si="0"/>
        <v>0</v>
      </c>
    </row>
    <row r="23" spans="1:6">
      <c r="A23" s="425" t="s">
        <v>296</v>
      </c>
      <c r="B23" s="386" t="s">
        <v>228</v>
      </c>
      <c r="C23" s="521" t="s">
        <v>38</v>
      </c>
      <c r="D23" s="518">
        <v>0</v>
      </c>
      <c r="E23" s="394">
        <v>8</v>
      </c>
      <c r="F23" s="413">
        <f t="shared" si="0"/>
        <v>0</v>
      </c>
    </row>
    <row r="24" spans="1:6">
      <c r="A24" s="425" t="s">
        <v>297</v>
      </c>
      <c r="B24" s="448" t="s">
        <v>227</v>
      </c>
      <c r="C24" s="425" t="s">
        <v>38</v>
      </c>
      <c r="D24" s="518">
        <v>0</v>
      </c>
      <c r="E24" s="394">
        <v>8</v>
      </c>
      <c r="F24" s="413">
        <f t="shared" si="0"/>
        <v>0</v>
      </c>
    </row>
    <row r="25" spans="1:6" ht="22.5">
      <c r="A25" s="425" t="s">
        <v>298</v>
      </c>
      <c r="B25" s="386" t="s">
        <v>226</v>
      </c>
      <c r="C25" s="521" t="s">
        <v>38</v>
      </c>
      <c r="D25" s="518">
        <v>0</v>
      </c>
      <c r="E25" s="394">
        <v>4</v>
      </c>
      <c r="F25" s="413">
        <f t="shared" si="0"/>
        <v>0</v>
      </c>
    </row>
    <row r="26" spans="1:6" ht="22.5">
      <c r="A26" s="425" t="s">
        <v>299</v>
      </c>
      <c r="B26" s="386" t="s">
        <v>225</v>
      </c>
      <c r="C26" s="425" t="s">
        <v>38</v>
      </c>
      <c r="D26" s="518">
        <v>0</v>
      </c>
      <c r="E26" s="394">
        <v>1</v>
      </c>
      <c r="F26" s="413">
        <f t="shared" si="0"/>
        <v>0</v>
      </c>
    </row>
    <row r="27" spans="1:6" ht="22.5">
      <c r="A27" s="425" t="s">
        <v>300</v>
      </c>
      <c r="B27" s="386" t="s">
        <v>224</v>
      </c>
      <c r="C27" s="425" t="s">
        <v>38</v>
      </c>
      <c r="D27" s="518">
        <v>0</v>
      </c>
      <c r="E27" s="394">
        <v>1</v>
      </c>
      <c r="F27" s="413">
        <f t="shared" si="0"/>
        <v>0</v>
      </c>
    </row>
    <row r="28" spans="1:6" ht="13.5" customHeight="1">
      <c r="A28" s="425" t="s">
        <v>301</v>
      </c>
      <c r="B28" s="386" t="s">
        <v>223</v>
      </c>
      <c r="C28" s="521" t="s">
        <v>51</v>
      </c>
      <c r="D28" s="518">
        <v>0</v>
      </c>
      <c r="E28" s="394">
        <v>1800</v>
      </c>
      <c r="F28" s="413">
        <f t="shared" si="0"/>
        <v>0</v>
      </c>
    </row>
    <row r="29" spans="1:6">
      <c r="A29" s="425" t="s">
        <v>302</v>
      </c>
      <c r="B29" s="520" t="s">
        <v>222</v>
      </c>
      <c r="C29" s="521" t="s">
        <v>51</v>
      </c>
      <c r="D29" s="518">
        <v>0</v>
      </c>
      <c r="E29" s="394">
        <v>200</v>
      </c>
      <c r="F29" s="413">
        <f t="shared" si="0"/>
        <v>0</v>
      </c>
    </row>
    <row r="30" spans="1:6" ht="22.5">
      <c r="A30" s="425" t="s">
        <v>303</v>
      </c>
      <c r="B30" s="386" t="s">
        <v>221</v>
      </c>
      <c r="C30" s="425" t="s">
        <v>51</v>
      </c>
      <c r="D30" s="518">
        <v>0</v>
      </c>
      <c r="E30" s="394">
        <v>120</v>
      </c>
      <c r="F30" s="413">
        <f t="shared" si="0"/>
        <v>0</v>
      </c>
    </row>
    <row r="31" spans="1:6">
      <c r="A31" s="425" t="s">
        <v>304</v>
      </c>
      <c r="B31" s="386" t="s">
        <v>749</v>
      </c>
      <c r="C31" s="425" t="s">
        <v>38</v>
      </c>
      <c r="D31" s="518">
        <v>0</v>
      </c>
      <c r="E31" s="394">
        <v>100</v>
      </c>
      <c r="F31" s="413">
        <f t="shared" si="0"/>
        <v>0</v>
      </c>
    </row>
    <row r="32" spans="1:6">
      <c r="A32" s="425" t="s">
        <v>305</v>
      </c>
      <c r="B32" s="386" t="s">
        <v>220</v>
      </c>
      <c r="C32" s="425" t="s">
        <v>47</v>
      </c>
      <c r="D32" s="518">
        <v>0</v>
      </c>
      <c r="E32" s="394">
        <v>30</v>
      </c>
      <c r="F32" s="413">
        <f t="shared" si="0"/>
        <v>0</v>
      </c>
    </row>
    <row r="33" spans="1:6">
      <c r="A33" s="425" t="s">
        <v>306</v>
      </c>
      <c r="B33" s="386" t="s">
        <v>219</v>
      </c>
      <c r="C33" s="425" t="s">
        <v>218</v>
      </c>
      <c r="D33" s="518">
        <v>0</v>
      </c>
      <c r="E33" s="394">
        <v>16</v>
      </c>
      <c r="F33" s="413">
        <f t="shared" si="0"/>
        <v>0</v>
      </c>
    </row>
    <row r="34" spans="1:6">
      <c r="A34" s="425" t="s">
        <v>307</v>
      </c>
      <c r="B34" s="386" t="s">
        <v>217</v>
      </c>
      <c r="C34" s="425" t="s">
        <v>38</v>
      </c>
      <c r="D34" s="518">
        <v>0</v>
      </c>
      <c r="E34" s="394">
        <v>165</v>
      </c>
      <c r="F34" s="413">
        <f t="shared" si="0"/>
        <v>0</v>
      </c>
    </row>
    <row r="35" spans="1:6">
      <c r="A35" s="425" t="s">
        <v>308</v>
      </c>
      <c r="B35" s="386" t="s">
        <v>216</v>
      </c>
      <c r="C35" s="425" t="s">
        <v>38</v>
      </c>
      <c r="D35" s="518">
        <v>0</v>
      </c>
      <c r="E35" s="394">
        <v>9</v>
      </c>
      <c r="F35" s="413">
        <f t="shared" si="0"/>
        <v>0</v>
      </c>
    </row>
    <row r="36" spans="1:6">
      <c r="A36" s="425" t="s">
        <v>309</v>
      </c>
      <c r="B36" s="386" t="s">
        <v>215</v>
      </c>
      <c r="C36" s="425" t="s">
        <v>38</v>
      </c>
      <c r="D36" s="518">
        <v>0</v>
      </c>
      <c r="E36" s="394">
        <v>8</v>
      </c>
      <c r="F36" s="413">
        <f t="shared" si="0"/>
        <v>0</v>
      </c>
    </row>
    <row r="37" spans="1:6">
      <c r="A37" s="425" t="s">
        <v>310</v>
      </c>
      <c r="B37" s="386" t="s">
        <v>214</v>
      </c>
      <c r="C37" s="425" t="s">
        <v>47</v>
      </c>
      <c r="D37" s="518">
        <v>0</v>
      </c>
      <c r="E37" s="394">
        <v>1</v>
      </c>
      <c r="F37" s="413">
        <f t="shared" si="0"/>
        <v>0</v>
      </c>
    </row>
    <row r="38" spans="1:6" ht="22.5">
      <c r="A38" s="425" t="s">
        <v>311</v>
      </c>
      <c r="B38" s="386" t="s">
        <v>213</v>
      </c>
      <c r="C38" s="425" t="s">
        <v>47</v>
      </c>
      <c r="D38" s="518">
        <v>0</v>
      </c>
      <c r="E38" s="394">
        <v>1</v>
      </c>
      <c r="F38" s="413">
        <f t="shared" si="0"/>
        <v>0</v>
      </c>
    </row>
    <row r="39" spans="1:6" ht="22.5">
      <c r="A39" s="425" t="s">
        <v>312</v>
      </c>
      <c r="B39" s="386" t="s">
        <v>212</v>
      </c>
      <c r="C39" s="425" t="s">
        <v>47</v>
      </c>
      <c r="D39" s="518">
        <v>0</v>
      </c>
      <c r="E39" s="394">
        <v>1</v>
      </c>
      <c r="F39" s="413">
        <f t="shared" si="0"/>
        <v>0</v>
      </c>
    </row>
    <row r="40" spans="1:6">
      <c r="A40" s="425" t="s">
        <v>313</v>
      </c>
      <c r="B40" s="386" t="s">
        <v>146</v>
      </c>
      <c r="C40" s="425" t="s">
        <v>47</v>
      </c>
      <c r="D40" s="518">
        <v>0</v>
      </c>
      <c r="E40" s="394">
        <v>1</v>
      </c>
      <c r="F40" s="413">
        <f t="shared" si="0"/>
        <v>0</v>
      </c>
    </row>
    <row r="41" spans="1:6">
      <c r="A41" s="425" t="s">
        <v>314</v>
      </c>
      <c r="B41" s="386" t="s">
        <v>211</v>
      </c>
      <c r="C41" s="425" t="s">
        <v>47</v>
      </c>
      <c r="D41" s="518">
        <v>0</v>
      </c>
      <c r="E41" s="394">
        <v>1</v>
      </c>
      <c r="F41" s="413">
        <f t="shared" si="0"/>
        <v>0</v>
      </c>
    </row>
    <row r="42" spans="1:6" ht="22.5">
      <c r="A42" s="425" t="s">
        <v>315</v>
      </c>
      <c r="B42" s="386" t="s">
        <v>210</v>
      </c>
      <c r="C42" s="425" t="s">
        <v>47</v>
      </c>
      <c r="D42" s="518">
        <v>0</v>
      </c>
      <c r="E42" s="522">
        <v>1</v>
      </c>
      <c r="F42" s="413">
        <f t="shared" si="0"/>
        <v>0</v>
      </c>
    </row>
    <row r="43" spans="1:6" ht="12.75">
      <c r="A43" s="561"/>
      <c r="B43" s="66"/>
      <c r="C43" s="561"/>
      <c r="D43" s="593"/>
      <c r="E43" s="592"/>
      <c r="F43" s="224"/>
    </row>
    <row r="44" spans="1:6" s="2" customFormat="1">
      <c r="A44" s="64"/>
      <c r="B44" s="77" t="s">
        <v>54</v>
      </c>
      <c r="C44" s="91"/>
      <c r="D44" s="140"/>
      <c r="E44" s="195"/>
      <c r="F44" s="225">
        <f>SUM(F7:F43)</f>
        <v>0</v>
      </c>
    </row>
    <row r="45" spans="1:6">
      <c r="B45" s="66"/>
      <c r="E45" s="226"/>
    </row>
    <row r="46" spans="1:6">
      <c r="F46" s="196"/>
    </row>
  </sheetData>
  <pageMargins left="0.19685039370078741" right="0.19685039370078741" top="0.98425196850393704" bottom="0.39370078740157483" header="0.51181102362204722" footer="0"/>
  <pageSetup paperSize="9" orientation="landscape"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opLeftCell="A7" workbookViewId="0">
      <selection activeCell="D7" sqref="D7:D40"/>
    </sheetView>
  </sheetViews>
  <sheetFormatPr defaultRowHeight="11.25"/>
  <cols>
    <col min="1" max="1" width="5" style="65" bestFit="1" customWidth="1"/>
    <col min="2" max="2" width="67.28515625" style="78" customWidth="1"/>
    <col min="3" max="3" width="4.85546875" style="76" bestFit="1" customWidth="1"/>
    <col min="4" max="4" width="10" style="139" bestFit="1" customWidth="1"/>
    <col min="5" max="5" width="8.7109375" style="188" bestFit="1" customWidth="1"/>
    <col min="6" max="6" width="12" style="189" bestFit="1" customWidth="1"/>
    <col min="7" max="16384" width="9.140625" style="65"/>
  </cols>
  <sheetData>
    <row r="1" spans="1:6">
      <c r="A1" s="147" t="s">
        <v>619</v>
      </c>
      <c r="B1" s="72" t="s">
        <v>32</v>
      </c>
      <c r="C1" s="148" t="s">
        <v>560</v>
      </c>
      <c r="D1" s="160" t="s">
        <v>557</v>
      </c>
      <c r="E1" s="318" t="s">
        <v>33</v>
      </c>
      <c r="F1" s="319" t="s">
        <v>559</v>
      </c>
    </row>
    <row r="2" spans="1:6">
      <c r="A2" s="338" t="s">
        <v>620</v>
      </c>
      <c r="B2" s="69"/>
      <c r="C2" s="68"/>
      <c r="D2" s="157" t="s">
        <v>558</v>
      </c>
      <c r="E2" s="314" t="s">
        <v>34</v>
      </c>
      <c r="F2" s="315" t="s">
        <v>34</v>
      </c>
    </row>
    <row r="3" spans="1:6">
      <c r="A3" s="145"/>
      <c r="B3" s="264"/>
      <c r="C3" s="153"/>
      <c r="D3" s="262"/>
    </row>
    <row r="4" spans="1:6">
      <c r="A4" s="263" t="s">
        <v>21</v>
      </c>
      <c r="B4" s="261" t="s">
        <v>22</v>
      </c>
      <c r="C4" s="154"/>
      <c r="D4" s="262"/>
      <c r="F4" s="325"/>
    </row>
    <row r="5" spans="1:6">
      <c r="A5" s="154"/>
      <c r="B5" s="73" t="s">
        <v>36</v>
      </c>
      <c r="C5" s="154"/>
      <c r="D5" s="262"/>
      <c r="F5" s="325"/>
    </row>
    <row r="6" spans="1:6">
      <c r="A6" s="154"/>
      <c r="B6" s="73"/>
      <c r="C6" s="154"/>
      <c r="D6" s="262"/>
      <c r="F6" s="325"/>
    </row>
    <row r="7" spans="1:6" ht="33.75">
      <c r="A7" s="411" t="s">
        <v>345</v>
      </c>
      <c r="B7" s="410" t="s">
        <v>209</v>
      </c>
      <c r="C7" s="411" t="s">
        <v>38</v>
      </c>
      <c r="D7" s="523">
        <v>0</v>
      </c>
      <c r="E7" s="394">
        <v>14</v>
      </c>
      <c r="F7" s="413">
        <f t="shared" ref="F7:F40" si="0">PRODUCT(D7,E7)</f>
        <v>0</v>
      </c>
    </row>
    <row r="8" spans="1:6" ht="22.5">
      <c r="A8" s="411" t="s">
        <v>346</v>
      </c>
      <c r="B8" s="410" t="s">
        <v>208</v>
      </c>
      <c r="C8" s="411" t="s">
        <v>38</v>
      </c>
      <c r="D8" s="523">
        <v>0</v>
      </c>
      <c r="E8" s="394">
        <v>6</v>
      </c>
      <c r="F8" s="413">
        <f t="shared" si="0"/>
        <v>0</v>
      </c>
    </row>
    <row r="9" spans="1:6">
      <c r="A9" s="411" t="s">
        <v>347</v>
      </c>
      <c r="B9" s="410" t="s">
        <v>207</v>
      </c>
      <c r="C9" s="411" t="s">
        <v>38</v>
      </c>
      <c r="D9" s="523">
        <v>0</v>
      </c>
      <c r="E9" s="394">
        <v>25</v>
      </c>
      <c r="F9" s="413">
        <f t="shared" si="0"/>
        <v>0</v>
      </c>
    </row>
    <row r="10" spans="1:6">
      <c r="A10" s="411" t="s">
        <v>348</v>
      </c>
      <c r="B10" s="410" t="s">
        <v>206</v>
      </c>
      <c r="C10" s="411" t="s">
        <v>38</v>
      </c>
      <c r="D10" s="523">
        <v>0</v>
      </c>
      <c r="E10" s="394">
        <v>25</v>
      </c>
      <c r="F10" s="413">
        <f t="shared" si="0"/>
        <v>0</v>
      </c>
    </row>
    <row r="11" spans="1:6">
      <c r="A11" s="411" t="s">
        <v>349</v>
      </c>
      <c r="B11" s="410" t="s">
        <v>205</v>
      </c>
      <c r="C11" s="411" t="s">
        <v>38</v>
      </c>
      <c r="D11" s="523">
        <v>0</v>
      </c>
      <c r="E11" s="394">
        <v>6</v>
      </c>
      <c r="F11" s="413">
        <f t="shared" si="0"/>
        <v>0</v>
      </c>
    </row>
    <row r="12" spans="1:6">
      <c r="A12" s="411" t="s">
        <v>350</v>
      </c>
      <c r="B12" s="410" t="s">
        <v>204</v>
      </c>
      <c r="C12" s="411" t="s">
        <v>38</v>
      </c>
      <c r="D12" s="523">
        <v>0</v>
      </c>
      <c r="E12" s="394">
        <v>3</v>
      </c>
      <c r="F12" s="413">
        <f t="shared" si="0"/>
        <v>0</v>
      </c>
    </row>
    <row r="13" spans="1:6">
      <c r="A13" s="411" t="s">
        <v>351</v>
      </c>
      <c r="B13" s="410" t="s">
        <v>204</v>
      </c>
      <c r="C13" s="411" t="s">
        <v>38</v>
      </c>
      <c r="D13" s="523">
        <v>0</v>
      </c>
      <c r="E13" s="394">
        <v>25</v>
      </c>
      <c r="F13" s="413">
        <f t="shared" si="0"/>
        <v>0</v>
      </c>
    </row>
    <row r="14" spans="1:6">
      <c r="A14" s="411" t="s">
        <v>352</v>
      </c>
      <c r="B14" s="410" t="s">
        <v>203</v>
      </c>
      <c r="C14" s="411" t="s">
        <v>38</v>
      </c>
      <c r="D14" s="523">
        <v>0</v>
      </c>
      <c r="E14" s="394">
        <v>14</v>
      </c>
      <c r="F14" s="413">
        <f t="shared" si="0"/>
        <v>0</v>
      </c>
    </row>
    <row r="15" spans="1:6">
      <c r="A15" s="411" t="s">
        <v>353</v>
      </c>
      <c r="B15" s="410" t="s">
        <v>202</v>
      </c>
      <c r="C15" s="411" t="s">
        <v>38</v>
      </c>
      <c r="D15" s="523">
        <v>0</v>
      </c>
      <c r="E15" s="394">
        <v>14</v>
      </c>
      <c r="F15" s="413">
        <f t="shared" si="0"/>
        <v>0</v>
      </c>
    </row>
    <row r="16" spans="1:6" ht="22.5">
      <c r="A16" s="411" t="s">
        <v>354</v>
      </c>
      <c r="B16" s="410" t="s">
        <v>201</v>
      </c>
      <c r="C16" s="411" t="s">
        <v>38</v>
      </c>
      <c r="D16" s="523">
        <v>0</v>
      </c>
      <c r="E16" s="394">
        <v>24</v>
      </c>
      <c r="F16" s="413">
        <f t="shared" si="0"/>
        <v>0</v>
      </c>
    </row>
    <row r="17" spans="1:6">
      <c r="A17" s="411" t="s">
        <v>355</v>
      </c>
      <c r="B17" s="410" t="s">
        <v>200</v>
      </c>
      <c r="C17" s="411" t="s">
        <v>38</v>
      </c>
      <c r="D17" s="523">
        <v>0</v>
      </c>
      <c r="E17" s="394">
        <v>12</v>
      </c>
      <c r="F17" s="413">
        <f t="shared" si="0"/>
        <v>0</v>
      </c>
    </row>
    <row r="18" spans="1:6" ht="22.5">
      <c r="A18" s="411" t="s">
        <v>356</v>
      </c>
      <c r="B18" s="454" t="s">
        <v>199</v>
      </c>
      <c r="C18" s="411" t="s">
        <v>38</v>
      </c>
      <c r="D18" s="523">
        <v>0</v>
      </c>
      <c r="E18" s="394">
        <v>1</v>
      </c>
      <c r="F18" s="413">
        <f t="shared" si="0"/>
        <v>0</v>
      </c>
    </row>
    <row r="19" spans="1:6" ht="22.5">
      <c r="A19" s="411" t="s">
        <v>357</v>
      </c>
      <c r="B19" s="410" t="s">
        <v>198</v>
      </c>
      <c r="C19" s="411" t="s">
        <v>38</v>
      </c>
      <c r="D19" s="523">
        <v>0</v>
      </c>
      <c r="E19" s="394">
        <v>3</v>
      </c>
      <c r="F19" s="413">
        <f t="shared" si="0"/>
        <v>0</v>
      </c>
    </row>
    <row r="20" spans="1:6">
      <c r="A20" s="425" t="s">
        <v>358</v>
      </c>
      <c r="B20" s="386" t="s">
        <v>197</v>
      </c>
      <c r="C20" s="425" t="s">
        <v>38</v>
      </c>
      <c r="D20" s="523">
        <v>0</v>
      </c>
      <c r="E20" s="394">
        <v>4</v>
      </c>
      <c r="F20" s="413">
        <f t="shared" si="0"/>
        <v>0</v>
      </c>
    </row>
    <row r="21" spans="1:6" ht="22.5">
      <c r="A21" s="425" t="s">
        <v>359</v>
      </c>
      <c r="B21" s="386" t="s">
        <v>196</v>
      </c>
      <c r="C21" s="425" t="s">
        <v>38</v>
      </c>
      <c r="D21" s="523">
        <v>0</v>
      </c>
      <c r="E21" s="394">
        <v>1</v>
      </c>
      <c r="F21" s="413">
        <f t="shared" si="0"/>
        <v>0</v>
      </c>
    </row>
    <row r="22" spans="1:6" ht="22.5">
      <c r="A22" s="425" t="s">
        <v>360</v>
      </c>
      <c r="B22" s="386" t="s">
        <v>195</v>
      </c>
      <c r="C22" s="425" t="s">
        <v>38</v>
      </c>
      <c r="D22" s="523">
        <v>0</v>
      </c>
      <c r="E22" s="394">
        <v>1</v>
      </c>
      <c r="F22" s="413">
        <f t="shared" si="0"/>
        <v>0</v>
      </c>
    </row>
    <row r="23" spans="1:6">
      <c r="A23" s="425" t="s">
        <v>361</v>
      </c>
      <c r="B23" s="386" t="s">
        <v>194</v>
      </c>
      <c r="C23" s="425" t="s">
        <v>38</v>
      </c>
      <c r="D23" s="523">
        <v>0</v>
      </c>
      <c r="E23" s="394">
        <v>1</v>
      </c>
      <c r="F23" s="413">
        <f t="shared" si="0"/>
        <v>0</v>
      </c>
    </row>
    <row r="24" spans="1:6">
      <c r="A24" s="425" t="s">
        <v>362</v>
      </c>
      <c r="B24" s="386" t="s">
        <v>193</v>
      </c>
      <c r="C24" s="425" t="s">
        <v>38</v>
      </c>
      <c r="D24" s="523">
        <v>0</v>
      </c>
      <c r="E24" s="394">
        <v>4</v>
      </c>
      <c r="F24" s="413">
        <f t="shared" si="0"/>
        <v>0</v>
      </c>
    </row>
    <row r="25" spans="1:6">
      <c r="A25" s="425" t="s">
        <v>363</v>
      </c>
      <c r="B25" s="386" t="s">
        <v>192</v>
      </c>
      <c r="C25" s="425" t="s">
        <v>38</v>
      </c>
      <c r="D25" s="523">
        <v>0</v>
      </c>
      <c r="E25" s="394">
        <v>1</v>
      </c>
      <c r="F25" s="413">
        <f t="shared" si="0"/>
        <v>0</v>
      </c>
    </row>
    <row r="26" spans="1:6" ht="22.5">
      <c r="A26" s="425" t="s">
        <v>364</v>
      </c>
      <c r="B26" s="386" t="s">
        <v>191</v>
      </c>
      <c r="C26" s="425" t="s">
        <v>38</v>
      </c>
      <c r="D26" s="523">
        <v>0</v>
      </c>
      <c r="E26" s="394">
        <v>1</v>
      </c>
      <c r="F26" s="413">
        <f t="shared" si="0"/>
        <v>0</v>
      </c>
    </row>
    <row r="27" spans="1:6">
      <c r="A27" s="425" t="s">
        <v>365</v>
      </c>
      <c r="B27" s="386" t="s">
        <v>190</v>
      </c>
      <c r="C27" s="425" t="s">
        <v>38</v>
      </c>
      <c r="D27" s="523">
        <v>0</v>
      </c>
      <c r="E27" s="394">
        <v>1</v>
      </c>
      <c r="F27" s="413">
        <f t="shared" si="0"/>
        <v>0</v>
      </c>
    </row>
    <row r="28" spans="1:6">
      <c r="A28" s="425" t="s">
        <v>366</v>
      </c>
      <c r="B28" s="386" t="s">
        <v>189</v>
      </c>
      <c r="C28" s="425" t="s">
        <v>38</v>
      </c>
      <c r="D28" s="523">
        <v>0</v>
      </c>
      <c r="E28" s="394">
        <v>14</v>
      </c>
      <c r="F28" s="413">
        <f t="shared" si="0"/>
        <v>0</v>
      </c>
    </row>
    <row r="29" spans="1:6">
      <c r="A29" s="425" t="s">
        <v>367</v>
      </c>
      <c r="B29" s="386" t="s">
        <v>188</v>
      </c>
      <c r="C29" s="425" t="s">
        <v>38</v>
      </c>
      <c r="D29" s="523">
        <v>0</v>
      </c>
      <c r="E29" s="394">
        <v>1</v>
      </c>
      <c r="F29" s="413">
        <f t="shared" si="0"/>
        <v>0</v>
      </c>
    </row>
    <row r="30" spans="1:6">
      <c r="A30" s="425" t="s">
        <v>368</v>
      </c>
      <c r="B30" s="386" t="s">
        <v>187</v>
      </c>
      <c r="C30" s="425" t="s">
        <v>38</v>
      </c>
      <c r="D30" s="523">
        <v>0</v>
      </c>
      <c r="E30" s="394">
        <v>35</v>
      </c>
      <c r="F30" s="413">
        <f t="shared" si="0"/>
        <v>0</v>
      </c>
    </row>
    <row r="31" spans="1:6">
      <c r="A31" s="425" t="s">
        <v>369</v>
      </c>
      <c r="B31" s="386" t="s">
        <v>186</v>
      </c>
      <c r="C31" s="425" t="s">
        <v>38</v>
      </c>
      <c r="D31" s="523">
        <v>0</v>
      </c>
      <c r="E31" s="394">
        <v>30</v>
      </c>
      <c r="F31" s="413">
        <f t="shared" si="0"/>
        <v>0</v>
      </c>
    </row>
    <row r="32" spans="1:6">
      <c r="A32" s="425" t="s">
        <v>370</v>
      </c>
      <c r="B32" s="386" t="s">
        <v>185</v>
      </c>
      <c r="C32" s="425" t="s">
        <v>51</v>
      </c>
      <c r="D32" s="523">
        <v>0</v>
      </c>
      <c r="E32" s="394">
        <v>260</v>
      </c>
      <c r="F32" s="413">
        <f t="shared" si="0"/>
        <v>0</v>
      </c>
    </row>
    <row r="33" spans="1:6">
      <c r="A33" s="425" t="s">
        <v>371</v>
      </c>
      <c r="B33" s="386" t="s">
        <v>184</v>
      </c>
      <c r="C33" s="425" t="s">
        <v>51</v>
      </c>
      <c r="D33" s="523">
        <v>0</v>
      </c>
      <c r="E33" s="394">
        <v>250</v>
      </c>
      <c r="F33" s="413">
        <f t="shared" si="0"/>
        <v>0</v>
      </c>
    </row>
    <row r="34" spans="1:6">
      <c r="A34" s="425" t="s">
        <v>372</v>
      </c>
      <c r="B34" s="386" t="s">
        <v>183</v>
      </c>
      <c r="C34" s="425" t="s">
        <v>51</v>
      </c>
      <c r="D34" s="523">
        <v>0</v>
      </c>
      <c r="E34" s="394">
        <v>100</v>
      </c>
      <c r="F34" s="413">
        <f t="shared" si="0"/>
        <v>0</v>
      </c>
    </row>
    <row r="35" spans="1:6">
      <c r="A35" s="425" t="s">
        <v>373</v>
      </c>
      <c r="B35" s="386" t="s">
        <v>182</v>
      </c>
      <c r="C35" s="425" t="s">
        <v>51</v>
      </c>
      <c r="D35" s="523">
        <v>0</v>
      </c>
      <c r="E35" s="394">
        <v>125</v>
      </c>
      <c r="F35" s="413">
        <f t="shared" si="0"/>
        <v>0</v>
      </c>
    </row>
    <row r="36" spans="1:6" ht="22.5">
      <c r="A36" s="425" t="s">
        <v>374</v>
      </c>
      <c r="B36" s="524" t="s">
        <v>181</v>
      </c>
      <c r="C36" s="525" t="s">
        <v>47</v>
      </c>
      <c r="D36" s="523">
        <v>0</v>
      </c>
      <c r="E36" s="526">
        <v>1</v>
      </c>
      <c r="F36" s="413">
        <f t="shared" si="0"/>
        <v>0</v>
      </c>
    </row>
    <row r="37" spans="1:6" ht="22.5">
      <c r="A37" s="425" t="s">
        <v>375</v>
      </c>
      <c r="B37" s="524" t="s">
        <v>180</v>
      </c>
      <c r="C37" s="525" t="s">
        <v>47</v>
      </c>
      <c r="D37" s="523">
        <v>0</v>
      </c>
      <c r="E37" s="526">
        <v>1</v>
      </c>
      <c r="F37" s="413">
        <f t="shared" si="0"/>
        <v>0</v>
      </c>
    </row>
    <row r="38" spans="1:6" ht="22.5">
      <c r="A38" s="425" t="s">
        <v>376</v>
      </c>
      <c r="B38" s="524" t="s">
        <v>179</v>
      </c>
      <c r="C38" s="525" t="s">
        <v>47</v>
      </c>
      <c r="D38" s="523">
        <v>0</v>
      </c>
      <c r="E38" s="394">
        <v>1</v>
      </c>
      <c r="F38" s="413">
        <f t="shared" si="0"/>
        <v>0</v>
      </c>
    </row>
    <row r="39" spans="1:6" ht="22.5">
      <c r="A39" s="425" t="s">
        <v>377</v>
      </c>
      <c r="B39" s="524" t="s">
        <v>178</v>
      </c>
      <c r="C39" s="525" t="s">
        <v>47</v>
      </c>
      <c r="D39" s="523">
        <v>0</v>
      </c>
      <c r="E39" s="394">
        <v>1</v>
      </c>
      <c r="F39" s="413">
        <f t="shared" si="0"/>
        <v>0</v>
      </c>
    </row>
    <row r="40" spans="1:6">
      <c r="A40" s="425" t="s">
        <v>378</v>
      </c>
      <c r="B40" s="524" t="s">
        <v>177</v>
      </c>
      <c r="C40" s="525" t="s">
        <v>47</v>
      </c>
      <c r="D40" s="523">
        <v>0</v>
      </c>
      <c r="E40" s="394">
        <v>1</v>
      </c>
      <c r="F40" s="413">
        <f t="shared" si="0"/>
        <v>0</v>
      </c>
    </row>
    <row r="41" spans="1:6">
      <c r="A41" s="76"/>
      <c r="B41" s="57"/>
      <c r="C41" s="58"/>
      <c r="D41" s="166"/>
      <c r="E41" s="227"/>
      <c r="F41" s="197"/>
    </row>
    <row r="42" spans="1:6" s="2" customFormat="1">
      <c r="A42" s="91"/>
      <c r="B42" s="77" t="s">
        <v>55</v>
      </c>
      <c r="C42" s="91"/>
      <c r="D42" s="140"/>
      <c r="E42" s="195"/>
      <c r="F42" s="196">
        <f>SUM(F7:F40)</f>
        <v>0</v>
      </c>
    </row>
    <row r="44" spans="1:6">
      <c r="F44" s="196"/>
    </row>
  </sheetData>
  <pageMargins left="0.19685039370078741" right="0.19685039370078741" top="0.98425196850393704" bottom="0.39370078740157483" header="0.51181102362204722" footer="0"/>
  <pageSetup paperSize="9" orientation="landscape"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I23" sqref="I23"/>
    </sheetView>
  </sheetViews>
  <sheetFormatPr defaultRowHeight="11.25"/>
  <cols>
    <col min="1" max="1" width="5" style="56" bestFit="1" customWidth="1"/>
    <col min="2" max="2" width="67.28515625" style="48" customWidth="1"/>
    <col min="3" max="3" width="4.85546875" style="4" bestFit="1" customWidth="1"/>
    <col min="4" max="4" width="10" style="139" bestFit="1" customWidth="1"/>
    <col min="5" max="5" width="8.7109375" style="188" bestFit="1" customWidth="1"/>
    <col min="6" max="6" width="11.5703125" style="189" bestFit="1" customWidth="1"/>
    <col min="7" max="16384" width="9.140625" style="50"/>
  </cols>
  <sheetData>
    <row r="1" spans="1:6">
      <c r="A1" s="147" t="s">
        <v>619</v>
      </c>
      <c r="B1" s="72" t="s">
        <v>32</v>
      </c>
      <c r="C1" s="148" t="s">
        <v>560</v>
      </c>
      <c r="D1" s="160" t="s">
        <v>557</v>
      </c>
      <c r="E1" s="318" t="s">
        <v>33</v>
      </c>
      <c r="F1" s="319" t="s">
        <v>559</v>
      </c>
    </row>
    <row r="2" spans="1:6">
      <c r="A2" s="338" t="s">
        <v>620</v>
      </c>
      <c r="B2" s="69"/>
      <c r="C2" s="68"/>
      <c r="D2" s="157" t="s">
        <v>558</v>
      </c>
      <c r="E2" s="314" t="s">
        <v>34</v>
      </c>
      <c r="F2" s="315" t="s">
        <v>34</v>
      </c>
    </row>
    <row r="3" spans="1:6">
      <c r="A3" s="145"/>
      <c r="B3" s="264"/>
      <c r="C3" s="153"/>
      <c r="D3" s="262"/>
    </row>
    <row r="4" spans="1:6" ht="12.75">
      <c r="A4" s="263" t="s">
        <v>23</v>
      </c>
      <c r="B4" s="261" t="s">
        <v>24</v>
      </c>
      <c r="C4" s="291"/>
      <c r="D4" s="292"/>
      <c r="E4" s="213"/>
      <c r="F4" s="323"/>
    </row>
    <row r="5" spans="1:6" ht="12.75">
      <c r="A5" s="263"/>
      <c r="B5" s="60" t="s">
        <v>36</v>
      </c>
      <c r="C5" s="291"/>
      <c r="D5" s="292"/>
      <c r="E5" s="213"/>
      <c r="F5" s="323"/>
    </row>
    <row r="6" spans="1:6" ht="12.75">
      <c r="A6" s="285"/>
      <c r="B6" s="73"/>
      <c r="C6" s="291"/>
      <c r="D6" s="292"/>
      <c r="E6" s="213"/>
      <c r="F6" s="323"/>
    </row>
    <row r="7" spans="1:6" ht="101.25">
      <c r="A7" s="411" t="s">
        <v>335</v>
      </c>
      <c r="B7" s="410" t="s">
        <v>750</v>
      </c>
      <c r="C7" s="411" t="s">
        <v>38</v>
      </c>
      <c r="D7" s="523">
        <v>0</v>
      </c>
      <c r="E7" s="394">
        <v>1</v>
      </c>
      <c r="F7" s="413">
        <f t="shared" ref="F7:F22" si="0">PRODUCT(D7,E7)</f>
        <v>0</v>
      </c>
    </row>
    <row r="8" spans="1:6" s="176" customFormat="1">
      <c r="A8" s="411"/>
      <c r="B8" s="609" t="s">
        <v>852</v>
      </c>
      <c r="C8" s="411"/>
      <c r="D8" s="523"/>
      <c r="E8" s="394"/>
      <c r="F8" s="413"/>
    </row>
    <row r="9" spans="1:6" s="176" customFormat="1">
      <c r="A9" s="411"/>
      <c r="B9" s="410"/>
      <c r="C9" s="411"/>
      <c r="D9" s="523"/>
      <c r="E9" s="394"/>
      <c r="F9" s="413"/>
    </row>
    <row r="10" spans="1:6" ht="22.5">
      <c r="A10" s="411" t="s">
        <v>336</v>
      </c>
      <c r="B10" s="527" t="s">
        <v>176</v>
      </c>
      <c r="C10" s="411" t="s">
        <v>38</v>
      </c>
      <c r="D10" s="523">
        <v>0</v>
      </c>
      <c r="E10" s="528">
        <v>1</v>
      </c>
      <c r="F10" s="413">
        <f t="shared" si="0"/>
        <v>0</v>
      </c>
    </row>
    <row r="11" spans="1:6" s="176" customFormat="1">
      <c r="A11" s="411"/>
      <c r="B11" s="609" t="s">
        <v>852</v>
      </c>
      <c r="C11" s="411"/>
      <c r="D11" s="523"/>
      <c r="E11" s="528"/>
      <c r="F11" s="413"/>
    </row>
    <row r="12" spans="1:6" s="176" customFormat="1">
      <c r="A12" s="411"/>
      <c r="B12" s="527"/>
      <c r="C12" s="411"/>
      <c r="D12" s="523"/>
      <c r="E12" s="528"/>
      <c r="F12" s="413"/>
    </row>
    <row r="13" spans="1:6" ht="125.25" customHeight="1">
      <c r="A13" s="411" t="s">
        <v>337</v>
      </c>
      <c r="B13" s="410" t="s">
        <v>175</v>
      </c>
      <c r="C13" s="411" t="s">
        <v>38</v>
      </c>
      <c r="D13" s="523">
        <v>0</v>
      </c>
      <c r="E13" s="394">
        <v>6</v>
      </c>
      <c r="F13" s="413">
        <f t="shared" si="0"/>
        <v>0</v>
      </c>
    </row>
    <row r="14" spans="1:6" s="176" customFormat="1" ht="15.75" customHeight="1">
      <c r="A14" s="411"/>
      <c r="B14" s="609" t="s">
        <v>852</v>
      </c>
      <c r="C14" s="411"/>
      <c r="D14" s="523"/>
      <c r="E14" s="394"/>
      <c r="F14" s="413"/>
    </row>
    <row r="15" spans="1:6" s="176" customFormat="1" ht="16.5" customHeight="1">
      <c r="A15" s="411"/>
      <c r="B15" s="410"/>
      <c r="C15" s="411"/>
      <c r="D15" s="523"/>
      <c r="E15" s="394"/>
      <c r="F15" s="413"/>
    </row>
    <row r="16" spans="1:6">
      <c r="A16" s="411" t="s">
        <v>338</v>
      </c>
      <c r="B16" s="410" t="s">
        <v>151</v>
      </c>
      <c r="C16" s="411" t="s">
        <v>38</v>
      </c>
      <c r="D16" s="523">
        <v>0</v>
      </c>
      <c r="E16" s="394">
        <v>1</v>
      </c>
      <c r="F16" s="413">
        <f t="shared" si="0"/>
        <v>0</v>
      </c>
    </row>
    <row r="17" spans="1:6">
      <c r="A17" s="411" t="s">
        <v>339</v>
      </c>
      <c r="B17" s="410" t="s">
        <v>174</v>
      </c>
      <c r="C17" s="411" t="s">
        <v>38</v>
      </c>
      <c r="D17" s="523">
        <v>0</v>
      </c>
      <c r="E17" s="394">
        <v>1</v>
      </c>
      <c r="F17" s="413">
        <f t="shared" si="0"/>
        <v>0</v>
      </c>
    </row>
    <row r="18" spans="1:6">
      <c r="A18" s="411" t="s">
        <v>340</v>
      </c>
      <c r="B18" s="410" t="s">
        <v>173</v>
      </c>
      <c r="C18" s="411" t="s">
        <v>38</v>
      </c>
      <c r="D18" s="523">
        <v>0</v>
      </c>
      <c r="E18" s="394">
        <v>1</v>
      </c>
      <c r="F18" s="413">
        <f t="shared" si="0"/>
        <v>0</v>
      </c>
    </row>
    <row r="19" spans="1:6">
      <c r="A19" s="411" t="s">
        <v>341</v>
      </c>
      <c r="B19" s="410" t="s">
        <v>150</v>
      </c>
      <c r="C19" s="411" t="s">
        <v>51</v>
      </c>
      <c r="D19" s="523">
        <v>0</v>
      </c>
      <c r="E19" s="394">
        <v>350</v>
      </c>
      <c r="F19" s="413">
        <f t="shared" si="0"/>
        <v>0</v>
      </c>
    </row>
    <row r="20" spans="1:6">
      <c r="A20" s="411" t="s">
        <v>342</v>
      </c>
      <c r="B20" s="410" t="s">
        <v>148</v>
      </c>
      <c r="C20" s="411" t="s">
        <v>51</v>
      </c>
      <c r="D20" s="523">
        <v>0</v>
      </c>
      <c r="E20" s="394">
        <v>20</v>
      </c>
      <c r="F20" s="413">
        <f t="shared" si="0"/>
        <v>0</v>
      </c>
    </row>
    <row r="21" spans="1:6">
      <c r="A21" s="411" t="s">
        <v>343</v>
      </c>
      <c r="B21" s="410" t="s">
        <v>172</v>
      </c>
      <c r="C21" s="411" t="s">
        <v>51</v>
      </c>
      <c r="D21" s="523">
        <v>0</v>
      </c>
      <c r="E21" s="394">
        <v>50</v>
      </c>
      <c r="F21" s="413">
        <f t="shared" si="0"/>
        <v>0</v>
      </c>
    </row>
    <row r="22" spans="1:6">
      <c r="A22" s="411" t="s">
        <v>344</v>
      </c>
      <c r="B22" s="410" t="s">
        <v>146</v>
      </c>
      <c r="C22" s="529" t="s">
        <v>38</v>
      </c>
      <c r="D22" s="523">
        <v>0</v>
      </c>
      <c r="E22" s="394">
        <v>1</v>
      </c>
      <c r="F22" s="413">
        <f t="shared" si="0"/>
        <v>0</v>
      </c>
    </row>
    <row r="23" spans="1:6" ht="12.75">
      <c r="A23" s="291"/>
      <c r="B23" s="73"/>
      <c r="C23" s="291"/>
      <c r="D23" s="292"/>
      <c r="F23" s="324"/>
    </row>
    <row r="24" spans="1:6" s="2" customFormat="1">
      <c r="A24" s="289"/>
      <c r="B24" s="290" t="s">
        <v>56</v>
      </c>
      <c r="C24" s="289"/>
      <c r="D24" s="269"/>
      <c r="E24" s="195"/>
      <c r="F24" s="196">
        <f>SUM(F7:F23)</f>
        <v>0</v>
      </c>
    </row>
    <row r="25" spans="1:6">
      <c r="A25" s="145"/>
      <c r="B25" s="264"/>
      <c r="C25" s="153"/>
      <c r="D25" s="262"/>
      <c r="E25" s="189"/>
    </row>
    <row r="26" spans="1:6">
      <c r="F26" s="196"/>
    </row>
  </sheetData>
  <pageMargins left="0.19685039370078741" right="0.19685039370078741" top="0.98425196850393704" bottom="0.39370078740157483" header="0.51181102362204722" footer="0"/>
  <pageSetup paperSize="9" orientation="landscape"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D7" sqref="D7:D25"/>
    </sheetView>
  </sheetViews>
  <sheetFormatPr defaultRowHeight="11.25"/>
  <cols>
    <col min="1" max="1" width="5" style="65" bestFit="1" customWidth="1"/>
    <col min="2" max="2" width="67.28515625" style="78" customWidth="1"/>
    <col min="3" max="3" width="4.85546875" style="76" bestFit="1" customWidth="1"/>
    <col min="4" max="4" width="8.7109375" style="139" bestFit="1" customWidth="1"/>
    <col min="5" max="5" width="8.7109375" style="188" bestFit="1" customWidth="1"/>
    <col min="6" max="6" width="11.5703125" style="189" bestFit="1" customWidth="1"/>
    <col min="7" max="16384" width="9.140625" style="65"/>
  </cols>
  <sheetData>
    <row r="1" spans="1:6">
      <c r="A1" s="147" t="s">
        <v>619</v>
      </c>
      <c r="B1" s="72" t="s">
        <v>32</v>
      </c>
      <c r="C1" s="148" t="s">
        <v>560</v>
      </c>
      <c r="D1" s="160" t="s">
        <v>557</v>
      </c>
      <c r="E1" s="318" t="s">
        <v>33</v>
      </c>
      <c r="F1" s="319" t="s">
        <v>559</v>
      </c>
    </row>
    <row r="2" spans="1:6">
      <c r="A2" s="338" t="s">
        <v>620</v>
      </c>
      <c r="B2" s="69"/>
      <c r="C2" s="68"/>
      <c r="D2" s="157" t="s">
        <v>558</v>
      </c>
      <c r="E2" s="314" t="s">
        <v>34</v>
      </c>
      <c r="F2" s="315" t="s">
        <v>34</v>
      </c>
    </row>
    <row r="3" spans="1:6">
      <c r="A3" s="145"/>
      <c r="B3" s="264"/>
      <c r="C3" s="153"/>
      <c r="D3" s="262"/>
    </row>
    <row r="4" spans="1:6" ht="12.75">
      <c r="A4" s="263" t="s">
        <v>25</v>
      </c>
      <c r="B4" s="261" t="s">
        <v>26</v>
      </c>
      <c r="C4" s="285"/>
      <c r="D4" s="286"/>
      <c r="E4" s="228"/>
      <c r="F4" s="194"/>
    </row>
    <row r="5" spans="1:6" ht="12.75">
      <c r="A5" s="285"/>
      <c r="B5" s="60" t="s">
        <v>36</v>
      </c>
      <c r="C5" s="285"/>
      <c r="D5" s="286"/>
      <c r="E5" s="228"/>
      <c r="F5" s="194"/>
    </row>
    <row r="6" spans="1:6" ht="12.75">
      <c r="A6" s="285"/>
      <c r="B6" s="73"/>
      <c r="C6" s="285"/>
      <c r="D6" s="286"/>
      <c r="E6" s="228"/>
      <c r="F6" s="194"/>
    </row>
    <row r="7" spans="1:6" ht="67.5">
      <c r="A7" s="411" t="s">
        <v>316</v>
      </c>
      <c r="B7" s="410" t="s">
        <v>171</v>
      </c>
      <c r="C7" s="530" t="s">
        <v>38</v>
      </c>
      <c r="D7" s="518">
        <v>0</v>
      </c>
      <c r="E7" s="383">
        <v>1</v>
      </c>
      <c r="F7" s="531">
        <f t="shared" ref="F7:F25" si="0">PRODUCT(D7,E7)</f>
        <v>0</v>
      </c>
    </row>
    <row r="8" spans="1:6" ht="56.25">
      <c r="A8" s="411" t="s">
        <v>317</v>
      </c>
      <c r="B8" s="410" t="s">
        <v>170</v>
      </c>
      <c r="C8" s="530" t="s">
        <v>38</v>
      </c>
      <c r="D8" s="518">
        <v>0</v>
      </c>
      <c r="E8" s="383">
        <v>1</v>
      </c>
      <c r="F8" s="531">
        <f t="shared" si="0"/>
        <v>0</v>
      </c>
    </row>
    <row r="9" spans="1:6" ht="56.25">
      <c r="A9" s="411" t="s">
        <v>318</v>
      </c>
      <c r="B9" s="410" t="s">
        <v>169</v>
      </c>
      <c r="C9" s="530" t="s">
        <v>38</v>
      </c>
      <c r="D9" s="518">
        <v>0</v>
      </c>
      <c r="E9" s="383">
        <v>1</v>
      </c>
      <c r="F9" s="531">
        <f t="shared" si="0"/>
        <v>0</v>
      </c>
    </row>
    <row r="10" spans="1:6" ht="67.5">
      <c r="A10" s="411" t="s">
        <v>319</v>
      </c>
      <c r="B10" s="410" t="s">
        <v>168</v>
      </c>
      <c r="C10" s="530" t="s">
        <v>38</v>
      </c>
      <c r="D10" s="518">
        <v>0</v>
      </c>
      <c r="E10" s="383">
        <v>3</v>
      </c>
      <c r="F10" s="531">
        <f t="shared" si="0"/>
        <v>0</v>
      </c>
    </row>
    <row r="11" spans="1:6" ht="22.5">
      <c r="A11" s="411" t="s">
        <v>320</v>
      </c>
      <c r="B11" s="410" t="s">
        <v>167</v>
      </c>
      <c r="C11" s="530" t="s">
        <v>38</v>
      </c>
      <c r="D11" s="518">
        <v>0</v>
      </c>
      <c r="E11" s="383">
        <v>3</v>
      </c>
      <c r="F11" s="531">
        <f t="shared" si="0"/>
        <v>0</v>
      </c>
    </row>
    <row r="12" spans="1:6">
      <c r="A12" s="411" t="s">
        <v>321</v>
      </c>
      <c r="B12" s="410" t="s">
        <v>166</v>
      </c>
      <c r="C12" s="530" t="s">
        <v>38</v>
      </c>
      <c r="D12" s="518">
        <v>0</v>
      </c>
      <c r="E12" s="383">
        <v>3</v>
      </c>
      <c r="F12" s="531">
        <f t="shared" si="0"/>
        <v>0</v>
      </c>
    </row>
    <row r="13" spans="1:6">
      <c r="A13" s="411" t="s">
        <v>322</v>
      </c>
      <c r="B13" s="461" t="s">
        <v>165</v>
      </c>
      <c r="C13" s="530" t="s">
        <v>38</v>
      </c>
      <c r="D13" s="518">
        <v>0</v>
      </c>
      <c r="E13" s="383">
        <v>2</v>
      </c>
      <c r="F13" s="531">
        <f t="shared" si="0"/>
        <v>0</v>
      </c>
    </row>
    <row r="14" spans="1:6" ht="22.5">
      <c r="A14" s="411" t="s">
        <v>323</v>
      </c>
      <c r="B14" s="410" t="s">
        <v>164</v>
      </c>
      <c r="C14" s="530" t="s">
        <v>38</v>
      </c>
      <c r="D14" s="518">
        <v>0</v>
      </c>
      <c r="E14" s="383">
        <v>3</v>
      </c>
      <c r="F14" s="531">
        <f t="shared" si="0"/>
        <v>0</v>
      </c>
    </row>
    <row r="15" spans="1:6">
      <c r="A15" s="411" t="s">
        <v>324</v>
      </c>
      <c r="B15" s="410" t="s">
        <v>163</v>
      </c>
      <c r="C15" s="530" t="s">
        <v>38</v>
      </c>
      <c r="D15" s="518">
        <v>0</v>
      </c>
      <c r="E15" s="383">
        <v>100</v>
      </c>
      <c r="F15" s="531">
        <f t="shared" si="0"/>
        <v>0</v>
      </c>
    </row>
    <row r="16" spans="1:6" ht="56.25">
      <c r="A16" s="411" t="s">
        <v>325</v>
      </c>
      <c r="B16" s="410" t="s">
        <v>162</v>
      </c>
      <c r="C16" s="530" t="s">
        <v>38</v>
      </c>
      <c r="D16" s="518">
        <v>0</v>
      </c>
      <c r="E16" s="383">
        <v>1</v>
      </c>
      <c r="F16" s="531">
        <f t="shared" si="0"/>
        <v>0</v>
      </c>
    </row>
    <row r="17" spans="1:6">
      <c r="A17" s="411" t="s">
        <v>326</v>
      </c>
      <c r="B17" s="410" t="s">
        <v>161</v>
      </c>
      <c r="C17" s="530" t="s">
        <v>38</v>
      </c>
      <c r="D17" s="518">
        <v>0</v>
      </c>
      <c r="E17" s="383">
        <v>1</v>
      </c>
      <c r="F17" s="531">
        <f t="shared" si="0"/>
        <v>0</v>
      </c>
    </row>
    <row r="18" spans="1:6" ht="56.25">
      <c r="A18" s="411" t="s">
        <v>327</v>
      </c>
      <c r="B18" s="410" t="s">
        <v>160</v>
      </c>
      <c r="C18" s="530" t="s">
        <v>38</v>
      </c>
      <c r="D18" s="518">
        <v>0</v>
      </c>
      <c r="E18" s="383">
        <v>1</v>
      </c>
      <c r="F18" s="531">
        <f t="shared" si="0"/>
        <v>0</v>
      </c>
    </row>
    <row r="19" spans="1:6">
      <c r="A19" s="411" t="s">
        <v>328</v>
      </c>
      <c r="B19" s="410" t="s">
        <v>159</v>
      </c>
      <c r="C19" s="530" t="s">
        <v>38</v>
      </c>
      <c r="D19" s="518">
        <v>0</v>
      </c>
      <c r="E19" s="383">
        <v>1</v>
      </c>
      <c r="F19" s="531">
        <f t="shared" si="0"/>
        <v>0</v>
      </c>
    </row>
    <row r="20" spans="1:6">
      <c r="A20" s="425" t="s">
        <v>329</v>
      </c>
      <c r="B20" s="386" t="s">
        <v>150</v>
      </c>
      <c r="C20" s="532" t="s">
        <v>51</v>
      </c>
      <c r="D20" s="518">
        <v>0</v>
      </c>
      <c r="E20" s="383">
        <v>210</v>
      </c>
      <c r="F20" s="531">
        <f t="shared" si="0"/>
        <v>0</v>
      </c>
    </row>
    <row r="21" spans="1:6" ht="22.5">
      <c r="A21" s="425" t="s">
        <v>330</v>
      </c>
      <c r="B21" s="386" t="s">
        <v>158</v>
      </c>
      <c r="C21" s="532" t="s">
        <v>51</v>
      </c>
      <c r="D21" s="518">
        <v>0</v>
      </c>
      <c r="E21" s="383">
        <v>180</v>
      </c>
      <c r="F21" s="531">
        <f t="shared" si="0"/>
        <v>0</v>
      </c>
    </row>
    <row r="22" spans="1:6" ht="22.5">
      <c r="A22" s="425" t="s">
        <v>331</v>
      </c>
      <c r="B22" s="386" t="s">
        <v>157</v>
      </c>
      <c r="C22" s="532" t="s">
        <v>51</v>
      </c>
      <c r="D22" s="518">
        <v>0</v>
      </c>
      <c r="E22" s="383">
        <v>160</v>
      </c>
      <c r="F22" s="531">
        <f t="shared" si="0"/>
        <v>0</v>
      </c>
    </row>
    <row r="23" spans="1:6">
      <c r="A23" s="425" t="s">
        <v>332</v>
      </c>
      <c r="B23" s="386" t="s">
        <v>156</v>
      </c>
      <c r="C23" s="532" t="s">
        <v>47</v>
      </c>
      <c r="D23" s="518">
        <v>0</v>
      </c>
      <c r="E23" s="383">
        <v>1</v>
      </c>
      <c r="F23" s="531">
        <f t="shared" si="0"/>
        <v>0</v>
      </c>
    </row>
    <row r="24" spans="1:6" ht="22.5">
      <c r="A24" s="425" t="s">
        <v>333</v>
      </c>
      <c r="B24" s="386" t="s">
        <v>155</v>
      </c>
      <c r="C24" s="532" t="s">
        <v>38</v>
      </c>
      <c r="D24" s="518">
        <v>0</v>
      </c>
      <c r="E24" s="383">
        <v>1</v>
      </c>
      <c r="F24" s="531">
        <f t="shared" si="0"/>
        <v>0</v>
      </c>
    </row>
    <row r="25" spans="1:6">
      <c r="A25" s="425" t="s">
        <v>334</v>
      </c>
      <c r="B25" s="386" t="s">
        <v>146</v>
      </c>
      <c r="C25" s="532" t="s">
        <v>38</v>
      </c>
      <c r="D25" s="518">
        <v>0</v>
      </c>
      <c r="E25" s="383">
        <v>1</v>
      </c>
      <c r="F25" s="531">
        <f t="shared" si="0"/>
        <v>0</v>
      </c>
    </row>
    <row r="26" spans="1:6" ht="12.75">
      <c r="A26" s="80"/>
      <c r="B26" s="66"/>
      <c r="C26" s="80"/>
      <c r="D26" s="158"/>
      <c r="E26" s="228"/>
      <c r="F26" s="194"/>
    </row>
    <row r="27" spans="1:6" s="2" customFormat="1">
      <c r="A27" s="91"/>
      <c r="B27" s="44" t="s">
        <v>57</v>
      </c>
      <c r="C27" s="91"/>
      <c r="D27" s="140"/>
      <c r="E27" s="195"/>
      <c r="F27" s="196">
        <f>SUM(F7:F26)</f>
        <v>0</v>
      </c>
    </row>
    <row r="29" spans="1:6">
      <c r="F29" s="196"/>
    </row>
  </sheetData>
  <pageMargins left="0.19685039370078741" right="0.19685039370078741" top="0.98425196850393704" bottom="0.39370078740157483" header="0.51181102362204722" footer="0"/>
  <pageSetup paperSize="9" orientation="landscape"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D7" sqref="D7:D16"/>
    </sheetView>
  </sheetViews>
  <sheetFormatPr defaultRowHeight="11.25"/>
  <cols>
    <col min="1" max="1" width="5" style="65" bestFit="1" customWidth="1"/>
    <col min="2" max="2" width="67.28515625" style="78" customWidth="1"/>
    <col min="3" max="3" width="4.85546875" style="76" bestFit="1" customWidth="1"/>
    <col min="4" max="4" width="8.7109375" style="139" bestFit="1" customWidth="1"/>
    <col min="5" max="5" width="8.7109375" style="188" bestFit="1" customWidth="1"/>
    <col min="6" max="6" width="11.5703125" style="189" bestFit="1" customWidth="1"/>
    <col min="7" max="16384" width="9.140625" style="65"/>
  </cols>
  <sheetData>
    <row r="1" spans="1:6">
      <c r="A1" s="147" t="s">
        <v>619</v>
      </c>
      <c r="B1" s="72" t="s">
        <v>32</v>
      </c>
      <c r="C1" s="148" t="s">
        <v>560</v>
      </c>
      <c r="D1" s="160" t="s">
        <v>557</v>
      </c>
      <c r="E1" s="318" t="s">
        <v>33</v>
      </c>
      <c r="F1" s="319" t="s">
        <v>559</v>
      </c>
    </row>
    <row r="2" spans="1:6">
      <c r="A2" s="338" t="s">
        <v>620</v>
      </c>
      <c r="B2" s="69"/>
      <c r="C2" s="68"/>
      <c r="D2" s="157" t="s">
        <v>558</v>
      </c>
      <c r="E2" s="314" t="s">
        <v>34</v>
      </c>
      <c r="F2" s="315" t="s">
        <v>34</v>
      </c>
    </row>
    <row r="3" spans="1:6">
      <c r="A3" s="145"/>
      <c r="B3" s="264"/>
      <c r="C3" s="153"/>
      <c r="D3" s="262"/>
    </row>
    <row r="4" spans="1:6" ht="12.75">
      <c r="A4" s="263" t="s">
        <v>27</v>
      </c>
      <c r="B4" s="261" t="s">
        <v>154</v>
      </c>
      <c r="C4" s="285"/>
      <c r="D4" s="286"/>
      <c r="E4" s="228"/>
      <c r="F4" s="194"/>
    </row>
    <row r="5" spans="1:6" ht="12.75">
      <c r="A5" s="285"/>
      <c r="B5" s="60" t="s">
        <v>36</v>
      </c>
      <c r="C5" s="285"/>
      <c r="D5" s="286"/>
      <c r="E5" s="228"/>
      <c r="F5" s="194"/>
    </row>
    <row r="6" spans="1:6" ht="12.75">
      <c r="A6" s="285"/>
      <c r="B6" s="73"/>
      <c r="C6" s="285"/>
      <c r="D6" s="286"/>
      <c r="E6" s="228"/>
      <c r="F6" s="194"/>
    </row>
    <row r="7" spans="1:6" ht="22.5">
      <c r="A7" s="411" t="s">
        <v>266</v>
      </c>
      <c r="B7" s="410" t="s">
        <v>732</v>
      </c>
      <c r="C7" s="530" t="s">
        <v>38</v>
      </c>
      <c r="D7" s="518">
        <v>0</v>
      </c>
      <c r="E7" s="383">
        <v>3</v>
      </c>
      <c r="F7" s="533">
        <f t="shared" ref="F7:F16" si="0">PRODUCT(D7,E7)</f>
        <v>0</v>
      </c>
    </row>
    <row r="8" spans="1:6">
      <c r="A8" s="411" t="s">
        <v>267</v>
      </c>
      <c r="B8" s="410" t="s">
        <v>733</v>
      </c>
      <c r="C8" s="530" t="s">
        <v>38</v>
      </c>
      <c r="D8" s="518">
        <v>0</v>
      </c>
      <c r="E8" s="383">
        <v>3</v>
      </c>
      <c r="F8" s="533">
        <f t="shared" si="0"/>
        <v>0</v>
      </c>
    </row>
    <row r="9" spans="1:6">
      <c r="A9" s="411" t="s">
        <v>268</v>
      </c>
      <c r="B9" s="461" t="s">
        <v>153</v>
      </c>
      <c r="C9" s="530" t="s">
        <v>38</v>
      </c>
      <c r="D9" s="518">
        <v>0</v>
      </c>
      <c r="E9" s="383">
        <v>3</v>
      </c>
      <c r="F9" s="533">
        <f t="shared" si="0"/>
        <v>0</v>
      </c>
    </row>
    <row r="10" spans="1:6" ht="22.5">
      <c r="A10" s="411" t="s">
        <v>269</v>
      </c>
      <c r="B10" s="410" t="s">
        <v>152</v>
      </c>
      <c r="C10" s="530" t="s">
        <v>38</v>
      </c>
      <c r="D10" s="518">
        <v>0</v>
      </c>
      <c r="E10" s="383">
        <v>1</v>
      </c>
      <c r="F10" s="533">
        <f t="shared" si="0"/>
        <v>0</v>
      </c>
    </row>
    <row r="11" spans="1:6">
      <c r="A11" s="411" t="s">
        <v>270</v>
      </c>
      <c r="B11" s="410" t="s">
        <v>151</v>
      </c>
      <c r="C11" s="530" t="s">
        <v>38</v>
      </c>
      <c r="D11" s="518">
        <v>0</v>
      </c>
      <c r="E11" s="383">
        <v>1</v>
      </c>
      <c r="F11" s="533">
        <f t="shared" si="0"/>
        <v>0</v>
      </c>
    </row>
    <row r="12" spans="1:6">
      <c r="A12" s="411" t="s">
        <v>271</v>
      </c>
      <c r="B12" s="410" t="s">
        <v>150</v>
      </c>
      <c r="C12" s="530" t="s">
        <v>51</v>
      </c>
      <c r="D12" s="518">
        <v>0</v>
      </c>
      <c r="E12" s="383">
        <v>210</v>
      </c>
      <c r="F12" s="533">
        <f t="shared" si="0"/>
        <v>0</v>
      </c>
    </row>
    <row r="13" spans="1:6">
      <c r="A13" s="411" t="s">
        <v>272</v>
      </c>
      <c r="B13" s="410" t="s">
        <v>149</v>
      </c>
      <c r="C13" s="530" t="s">
        <v>51</v>
      </c>
      <c r="D13" s="518">
        <v>0</v>
      </c>
      <c r="E13" s="383">
        <v>45</v>
      </c>
      <c r="F13" s="533">
        <f t="shared" si="0"/>
        <v>0</v>
      </c>
    </row>
    <row r="14" spans="1:6">
      <c r="A14" s="411" t="s">
        <v>273</v>
      </c>
      <c r="B14" s="410" t="s">
        <v>148</v>
      </c>
      <c r="C14" s="530" t="s">
        <v>51</v>
      </c>
      <c r="D14" s="518">
        <v>0</v>
      </c>
      <c r="E14" s="383">
        <v>35</v>
      </c>
      <c r="F14" s="533">
        <f t="shared" si="0"/>
        <v>0</v>
      </c>
    </row>
    <row r="15" spans="1:6">
      <c r="A15" s="411" t="s">
        <v>274</v>
      </c>
      <c r="B15" s="410" t="s">
        <v>147</v>
      </c>
      <c r="C15" s="530" t="s">
        <v>47</v>
      </c>
      <c r="D15" s="518">
        <v>0</v>
      </c>
      <c r="E15" s="383">
        <v>1</v>
      </c>
      <c r="F15" s="533">
        <f t="shared" si="0"/>
        <v>0</v>
      </c>
    </row>
    <row r="16" spans="1:6">
      <c r="A16" s="411" t="s">
        <v>275</v>
      </c>
      <c r="B16" s="410" t="s">
        <v>146</v>
      </c>
      <c r="C16" s="530" t="s">
        <v>38</v>
      </c>
      <c r="D16" s="518">
        <v>0</v>
      </c>
      <c r="E16" s="383">
        <v>1</v>
      </c>
      <c r="F16" s="533">
        <f t="shared" si="0"/>
        <v>0</v>
      </c>
    </row>
    <row r="17" spans="1:6">
      <c r="A17" s="265"/>
      <c r="B17" s="264"/>
      <c r="C17" s="287"/>
      <c r="D17" s="288"/>
    </row>
    <row r="18" spans="1:6" s="2" customFormat="1">
      <c r="A18" s="289"/>
      <c r="B18" s="290" t="s">
        <v>145</v>
      </c>
      <c r="C18" s="289"/>
      <c r="D18" s="269"/>
      <c r="E18" s="195"/>
      <c r="F18" s="196">
        <f>SUM(F7:F17)</f>
        <v>0</v>
      </c>
    </row>
    <row r="19" spans="1:6">
      <c r="A19" s="265"/>
      <c r="B19" s="264"/>
      <c r="C19" s="287"/>
      <c r="D19" s="288"/>
      <c r="E19" s="248"/>
    </row>
    <row r="20" spans="1:6">
      <c r="A20" s="6"/>
      <c r="C20" s="55"/>
      <c r="D20" s="159"/>
    </row>
    <row r="21" spans="1:6">
      <c r="A21" s="6"/>
    </row>
    <row r="22" spans="1:6">
      <c r="A22" s="6"/>
    </row>
  </sheetData>
  <pageMargins left="0.19685039370078741" right="0.19685039370078741" top="0.98425196850393704" bottom="0.39370078740157483" header="0.51181102362204722" footer="0"/>
  <pageSetup paperSize="9" orientation="landscape"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33"/>
  <sheetViews>
    <sheetView workbookViewId="0">
      <selection activeCell="D8" sqref="D8:D16"/>
    </sheetView>
  </sheetViews>
  <sheetFormatPr defaultRowHeight="12.75"/>
  <cols>
    <col min="1" max="1" width="5" style="15" bestFit="1" customWidth="1"/>
    <col min="2" max="2" width="67.28515625" style="78" customWidth="1"/>
    <col min="3" max="3" width="4.85546875" style="76" bestFit="1" customWidth="1"/>
    <col min="4" max="4" width="8.7109375" style="139" bestFit="1" customWidth="1"/>
    <col min="5" max="5" width="8.7109375" style="188" bestFit="1" customWidth="1"/>
    <col min="6" max="6" width="11.5703125" style="189" bestFit="1" customWidth="1"/>
    <col min="7" max="7" width="11.85546875" style="65" customWidth="1"/>
    <col min="8" max="8" width="15.28515625" style="65" customWidth="1"/>
    <col min="9" max="9" width="15" style="65" customWidth="1"/>
    <col min="10" max="1022" width="9.140625" style="65" customWidth="1"/>
    <col min="1023" max="16384" width="9.140625" style="15"/>
  </cols>
  <sheetData>
    <row r="1" spans="1:1022" s="47" customFormat="1">
      <c r="A1" s="147" t="s">
        <v>619</v>
      </c>
      <c r="B1" s="72" t="s">
        <v>32</v>
      </c>
      <c r="C1" s="148" t="s">
        <v>560</v>
      </c>
      <c r="D1" s="160" t="s">
        <v>557</v>
      </c>
      <c r="E1" s="318" t="s">
        <v>33</v>
      </c>
      <c r="F1" s="319" t="s">
        <v>559</v>
      </c>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row>
    <row r="2" spans="1:1022" s="47" customFormat="1">
      <c r="A2" s="338" t="s">
        <v>620</v>
      </c>
      <c r="B2" s="69"/>
      <c r="C2" s="68"/>
      <c r="D2" s="157" t="s">
        <v>558</v>
      </c>
      <c r="E2" s="314" t="s">
        <v>34</v>
      </c>
      <c r="F2" s="315" t="s">
        <v>34</v>
      </c>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c r="KX2" s="18"/>
      <c r="KY2" s="18"/>
      <c r="KZ2" s="18"/>
      <c r="LA2" s="18"/>
      <c r="LB2" s="18"/>
      <c r="LC2" s="18"/>
      <c r="LD2" s="18"/>
      <c r="LE2" s="18"/>
      <c r="LF2" s="18"/>
      <c r="LG2" s="18"/>
      <c r="LH2" s="18"/>
      <c r="LI2" s="18"/>
      <c r="LJ2" s="18"/>
      <c r="LK2" s="18"/>
      <c r="LL2" s="18"/>
      <c r="LM2" s="18"/>
      <c r="LN2" s="18"/>
      <c r="LO2" s="18"/>
      <c r="LP2" s="18"/>
      <c r="LQ2" s="18"/>
      <c r="LR2" s="18"/>
      <c r="LS2" s="18"/>
      <c r="LT2" s="18"/>
      <c r="LU2" s="18"/>
      <c r="LV2" s="18"/>
      <c r="LW2" s="18"/>
      <c r="LX2" s="18"/>
      <c r="LY2" s="18"/>
      <c r="LZ2" s="18"/>
      <c r="MA2" s="18"/>
      <c r="MB2" s="18"/>
      <c r="MC2" s="18"/>
      <c r="MD2" s="18"/>
      <c r="ME2" s="18"/>
      <c r="MF2" s="18"/>
      <c r="MG2" s="18"/>
      <c r="MH2" s="18"/>
      <c r="MI2" s="18"/>
      <c r="MJ2" s="18"/>
      <c r="MK2" s="18"/>
      <c r="ML2" s="18"/>
      <c r="MM2" s="18"/>
      <c r="MN2" s="18"/>
      <c r="MO2" s="18"/>
      <c r="MP2" s="18"/>
      <c r="MQ2" s="18"/>
      <c r="MR2" s="18"/>
      <c r="MS2" s="18"/>
      <c r="MT2" s="18"/>
      <c r="MU2" s="18"/>
      <c r="MV2" s="18"/>
      <c r="MW2" s="18"/>
      <c r="MX2" s="18"/>
      <c r="MY2" s="18"/>
      <c r="MZ2" s="18"/>
      <c r="NA2" s="18"/>
      <c r="NB2" s="18"/>
      <c r="NC2" s="18"/>
      <c r="ND2" s="18"/>
      <c r="NE2" s="18"/>
      <c r="NF2" s="18"/>
      <c r="NG2" s="18"/>
      <c r="NH2" s="18"/>
      <c r="NI2" s="18"/>
      <c r="NJ2" s="18"/>
      <c r="NK2" s="18"/>
      <c r="NL2" s="18"/>
      <c r="NM2" s="18"/>
      <c r="NN2" s="18"/>
      <c r="NO2" s="18"/>
      <c r="NP2" s="18"/>
      <c r="NQ2" s="18"/>
      <c r="NR2" s="18"/>
      <c r="NS2" s="18"/>
      <c r="NT2" s="18"/>
      <c r="NU2" s="18"/>
      <c r="NV2" s="18"/>
      <c r="NW2" s="18"/>
      <c r="NX2" s="18"/>
      <c r="NY2" s="18"/>
      <c r="NZ2" s="18"/>
      <c r="OA2" s="18"/>
      <c r="OB2" s="18"/>
      <c r="OC2" s="18"/>
      <c r="OD2" s="18"/>
      <c r="OE2" s="18"/>
      <c r="OF2" s="18"/>
      <c r="OG2" s="18"/>
      <c r="OH2" s="18"/>
      <c r="OI2" s="18"/>
      <c r="OJ2" s="18"/>
      <c r="OK2" s="18"/>
      <c r="OL2" s="18"/>
      <c r="OM2" s="18"/>
      <c r="ON2" s="18"/>
      <c r="OO2" s="18"/>
      <c r="OP2" s="18"/>
      <c r="OQ2" s="18"/>
      <c r="OR2" s="18"/>
      <c r="OS2" s="18"/>
      <c r="OT2" s="18"/>
      <c r="OU2" s="18"/>
      <c r="OV2" s="18"/>
      <c r="OW2" s="18"/>
      <c r="OX2" s="18"/>
      <c r="OY2" s="18"/>
      <c r="OZ2" s="18"/>
      <c r="PA2" s="18"/>
      <c r="PB2" s="18"/>
      <c r="PC2" s="18"/>
      <c r="PD2" s="18"/>
      <c r="PE2" s="18"/>
      <c r="PF2" s="18"/>
      <c r="PG2" s="18"/>
      <c r="PH2" s="18"/>
      <c r="PI2" s="18"/>
      <c r="PJ2" s="18"/>
      <c r="PK2" s="18"/>
      <c r="PL2" s="18"/>
      <c r="PM2" s="18"/>
      <c r="PN2" s="18"/>
      <c r="PO2" s="18"/>
      <c r="PP2" s="18"/>
      <c r="PQ2" s="18"/>
      <c r="PR2" s="18"/>
      <c r="PS2" s="18"/>
      <c r="PT2" s="18"/>
      <c r="PU2" s="18"/>
      <c r="PV2" s="18"/>
      <c r="PW2" s="18"/>
      <c r="PX2" s="18"/>
      <c r="PY2" s="18"/>
      <c r="PZ2" s="18"/>
      <c r="QA2" s="18"/>
      <c r="QB2" s="18"/>
      <c r="QC2" s="18"/>
      <c r="QD2" s="18"/>
      <c r="QE2" s="18"/>
      <c r="QF2" s="18"/>
      <c r="QG2" s="18"/>
      <c r="QH2" s="18"/>
      <c r="QI2" s="18"/>
      <c r="QJ2" s="18"/>
      <c r="QK2" s="18"/>
      <c r="QL2" s="18"/>
      <c r="QM2" s="18"/>
      <c r="QN2" s="18"/>
      <c r="QO2" s="18"/>
      <c r="QP2" s="18"/>
      <c r="QQ2" s="18"/>
      <c r="QR2" s="18"/>
      <c r="QS2" s="18"/>
      <c r="QT2" s="18"/>
      <c r="QU2" s="18"/>
      <c r="QV2" s="18"/>
      <c r="QW2" s="18"/>
      <c r="QX2" s="18"/>
      <c r="QY2" s="18"/>
      <c r="QZ2" s="18"/>
      <c r="RA2" s="18"/>
      <c r="RB2" s="18"/>
      <c r="RC2" s="18"/>
      <c r="RD2" s="18"/>
      <c r="RE2" s="18"/>
      <c r="RF2" s="18"/>
      <c r="RG2" s="18"/>
      <c r="RH2" s="18"/>
      <c r="RI2" s="18"/>
      <c r="RJ2" s="18"/>
      <c r="RK2" s="18"/>
      <c r="RL2" s="18"/>
      <c r="RM2" s="18"/>
      <c r="RN2" s="18"/>
      <c r="RO2" s="18"/>
      <c r="RP2" s="18"/>
      <c r="RQ2" s="18"/>
      <c r="RR2" s="18"/>
      <c r="RS2" s="18"/>
      <c r="RT2" s="18"/>
      <c r="RU2" s="18"/>
      <c r="RV2" s="18"/>
      <c r="RW2" s="18"/>
      <c r="RX2" s="18"/>
      <c r="RY2" s="18"/>
      <c r="RZ2" s="18"/>
      <c r="SA2" s="18"/>
      <c r="SB2" s="18"/>
      <c r="SC2" s="18"/>
      <c r="SD2" s="18"/>
      <c r="SE2" s="18"/>
      <c r="SF2" s="18"/>
      <c r="SG2" s="18"/>
      <c r="SH2" s="18"/>
      <c r="SI2" s="18"/>
      <c r="SJ2" s="18"/>
      <c r="SK2" s="18"/>
      <c r="SL2" s="18"/>
      <c r="SM2" s="18"/>
      <c r="SN2" s="18"/>
      <c r="SO2" s="18"/>
      <c r="SP2" s="18"/>
      <c r="SQ2" s="18"/>
      <c r="SR2" s="18"/>
      <c r="SS2" s="18"/>
      <c r="ST2" s="18"/>
      <c r="SU2" s="18"/>
      <c r="SV2" s="18"/>
      <c r="SW2" s="18"/>
      <c r="SX2" s="18"/>
      <c r="SY2" s="18"/>
      <c r="SZ2" s="18"/>
      <c r="TA2" s="18"/>
      <c r="TB2" s="18"/>
      <c r="TC2" s="18"/>
      <c r="TD2" s="18"/>
      <c r="TE2" s="18"/>
      <c r="TF2" s="18"/>
      <c r="TG2" s="18"/>
      <c r="TH2" s="18"/>
      <c r="TI2" s="18"/>
      <c r="TJ2" s="18"/>
      <c r="TK2" s="18"/>
      <c r="TL2" s="18"/>
      <c r="TM2" s="18"/>
      <c r="TN2" s="18"/>
      <c r="TO2" s="18"/>
      <c r="TP2" s="18"/>
      <c r="TQ2" s="18"/>
      <c r="TR2" s="18"/>
      <c r="TS2" s="18"/>
      <c r="TT2" s="18"/>
      <c r="TU2" s="18"/>
      <c r="TV2" s="18"/>
      <c r="TW2" s="18"/>
      <c r="TX2" s="18"/>
      <c r="TY2" s="18"/>
      <c r="TZ2" s="18"/>
      <c r="UA2" s="18"/>
      <c r="UB2" s="18"/>
      <c r="UC2" s="18"/>
      <c r="UD2" s="18"/>
      <c r="UE2" s="18"/>
      <c r="UF2" s="18"/>
      <c r="UG2" s="18"/>
      <c r="UH2" s="18"/>
      <c r="UI2" s="18"/>
      <c r="UJ2" s="18"/>
      <c r="UK2" s="18"/>
      <c r="UL2" s="18"/>
      <c r="UM2" s="18"/>
      <c r="UN2" s="18"/>
      <c r="UO2" s="18"/>
      <c r="UP2" s="18"/>
      <c r="UQ2" s="18"/>
      <c r="UR2" s="18"/>
      <c r="US2" s="18"/>
      <c r="UT2" s="18"/>
      <c r="UU2" s="18"/>
      <c r="UV2" s="18"/>
      <c r="UW2" s="18"/>
      <c r="UX2" s="18"/>
      <c r="UY2" s="18"/>
      <c r="UZ2" s="18"/>
      <c r="VA2" s="18"/>
      <c r="VB2" s="18"/>
      <c r="VC2" s="18"/>
      <c r="VD2" s="18"/>
      <c r="VE2" s="18"/>
      <c r="VF2" s="18"/>
      <c r="VG2" s="18"/>
      <c r="VH2" s="18"/>
      <c r="VI2" s="18"/>
      <c r="VJ2" s="18"/>
      <c r="VK2" s="18"/>
      <c r="VL2" s="18"/>
      <c r="VM2" s="18"/>
      <c r="VN2" s="18"/>
      <c r="VO2" s="18"/>
      <c r="VP2" s="18"/>
      <c r="VQ2" s="18"/>
      <c r="VR2" s="18"/>
      <c r="VS2" s="18"/>
      <c r="VT2" s="18"/>
      <c r="VU2" s="18"/>
      <c r="VV2" s="18"/>
      <c r="VW2" s="18"/>
      <c r="VX2" s="18"/>
      <c r="VY2" s="18"/>
      <c r="VZ2" s="18"/>
      <c r="WA2" s="18"/>
      <c r="WB2" s="18"/>
      <c r="WC2" s="18"/>
      <c r="WD2" s="18"/>
      <c r="WE2" s="18"/>
      <c r="WF2" s="18"/>
      <c r="WG2" s="18"/>
      <c r="WH2" s="18"/>
      <c r="WI2" s="18"/>
      <c r="WJ2" s="18"/>
      <c r="WK2" s="18"/>
      <c r="WL2" s="18"/>
      <c r="WM2" s="18"/>
      <c r="WN2" s="18"/>
      <c r="WO2" s="18"/>
      <c r="WP2" s="18"/>
      <c r="WQ2" s="18"/>
      <c r="WR2" s="18"/>
      <c r="WS2" s="18"/>
      <c r="WT2" s="18"/>
      <c r="WU2" s="18"/>
      <c r="WV2" s="18"/>
      <c r="WW2" s="18"/>
      <c r="WX2" s="18"/>
      <c r="WY2" s="18"/>
      <c r="WZ2" s="18"/>
      <c r="XA2" s="18"/>
      <c r="XB2" s="18"/>
      <c r="XC2" s="18"/>
      <c r="XD2" s="18"/>
      <c r="XE2" s="18"/>
      <c r="XF2" s="18"/>
      <c r="XG2" s="18"/>
      <c r="XH2" s="18"/>
      <c r="XI2" s="18"/>
      <c r="XJ2" s="18"/>
      <c r="XK2" s="18"/>
      <c r="XL2" s="18"/>
      <c r="XM2" s="18"/>
      <c r="XN2" s="18"/>
      <c r="XO2" s="18"/>
      <c r="XP2" s="18"/>
      <c r="XQ2" s="18"/>
      <c r="XR2" s="18"/>
      <c r="XS2" s="18"/>
      <c r="XT2" s="18"/>
      <c r="XU2" s="18"/>
      <c r="XV2" s="18"/>
      <c r="XW2" s="18"/>
      <c r="XX2" s="18"/>
      <c r="XY2" s="18"/>
      <c r="XZ2" s="18"/>
      <c r="YA2" s="18"/>
      <c r="YB2" s="18"/>
      <c r="YC2" s="18"/>
      <c r="YD2" s="18"/>
      <c r="YE2" s="18"/>
      <c r="YF2" s="18"/>
      <c r="YG2" s="18"/>
      <c r="YH2" s="18"/>
      <c r="YI2" s="18"/>
      <c r="YJ2" s="18"/>
      <c r="YK2" s="18"/>
      <c r="YL2" s="18"/>
      <c r="YM2" s="18"/>
      <c r="YN2" s="18"/>
      <c r="YO2" s="18"/>
      <c r="YP2" s="18"/>
      <c r="YQ2" s="18"/>
      <c r="YR2" s="18"/>
      <c r="YS2" s="18"/>
      <c r="YT2" s="18"/>
      <c r="YU2" s="18"/>
      <c r="YV2" s="18"/>
      <c r="YW2" s="18"/>
      <c r="YX2" s="18"/>
      <c r="YY2" s="18"/>
      <c r="YZ2" s="18"/>
      <c r="ZA2" s="18"/>
      <c r="ZB2" s="18"/>
      <c r="ZC2" s="18"/>
      <c r="ZD2" s="18"/>
      <c r="ZE2" s="18"/>
      <c r="ZF2" s="18"/>
      <c r="ZG2" s="18"/>
      <c r="ZH2" s="18"/>
      <c r="ZI2" s="18"/>
      <c r="ZJ2" s="18"/>
      <c r="ZK2" s="18"/>
      <c r="ZL2" s="18"/>
      <c r="ZM2" s="18"/>
      <c r="ZN2" s="18"/>
      <c r="ZO2" s="18"/>
      <c r="ZP2" s="18"/>
      <c r="ZQ2" s="18"/>
      <c r="ZR2" s="18"/>
      <c r="ZS2" s="18"/>
      <c r="ZT2" s="18"/>
      <c r="ZU2" s="18"/>
      <c r="ZV2" s="18"/>
      <c r="ZW2" s="18"/>
      <c r="ZX2" s="18"/>
      <c r="ZY2" s="18"/>
      <c r="ZZ2" s="18"/>
      <c r="AAA2" s="18"/>
      <c r="AAB2" s="18"/>
      <c r="AAC2" s="18"/>
      <c r="AAD2" s="18"/>
      <c r="AAE2" s="18"/>
      <c r="AAF2" s="18"/>
      <c r="AAG2" s="18"/>
      <c r="AAH2" s="18"/>
      <c r="AAI2" s="18"/>
      <c r="AAJ2" s="18"/>
      <c r="AAK2" s="18"/>
      <c r="AAL2" s="18"/>
      <c r="AAM2" s="18"/>
      <c r="AAN2" s="18"/>
      <c r="AAO2" s="18"/>
      <c r="AAP2" s="18"/>
      <c r="AAQ2" s="18"/>
      <c r="AAR2" s="18"/>
      <c r="AAS2" s="18"/>
      <c r="AAT2" s="18"/>
      <c r="AAU2" s="18"/>
      <c r="AAV2" s="18"/>
      <c r="AAW2" s="18"/>
      <c r="AAX2" s="18"/>
      <c r="AAY2" s="18"/>
      <c r="AAZ2" s="18"/>
      <c r="ABA2" s="18"/>
      <c r="ABB2" s="18"/>
      <c r="ABC2" s="18"/>
      <c r="ABD2" s="18"/>
      <c r="ABE2" s="18"/>
      <c r="ABF2" s="18"/>
      <c r="ABG2" s="18"/>
      <c r="ABH2" s="18"/>
      <c r="ABI2" s="18"/>
      <c r="ABJ2" s="18"/>
      <c r="ABK2" s="18"/>
      <c r="ABL2" s="18"/>
      <c r="ABM2" s="18"/>
      <c r="ABN2" s="18"/>
      <c r="ABO2" s="18"/>
      <c r="ABP2" s="18"/>
      <c r="ABQ2" s="18"/>
      <c r="ABR2" s="18"/>
      <c r="ABS2" s="18"/>
      <c r="ABT2" s="18"/>
      <c r="ABU2" s="18"/>
      <c r="ABV2" s="18"/>
      <c r="ABW2" s="18"/>
      <c r="ABX2" s="18"/>
      <c r="ABY2" s="18"/>
      <c r="ABZ2" s="18"/>
      <c r="ACA2" s="18"/>
      <c r="ACB2" s="18"/>
      <c r="ACC2" s="18"/>
      <c r="ACD2" s="18"/>
      <c r="ACE2" s="18"/>
      <c r="ACF2" s="18"/>
      <c r="ACG2" s="18"/>
      <c r="ACH2" s="18"/>
      <c r="ACI2" s="18"/>
      <c r="ACJ2" s="18"/>
      <c r="ACK2" s="18"/>
      <c r="ACL2" s="18"/>
      <c r="ACM2" s="18"/>
      <c r="ACN2" s="18"/>
      <c r="ACO2" s="18"/>
      <c r="ACP2" s="18"/>
      <c r="ACQ2" s="18"/>
      <c r="ACR2" s="18"/>
      <c r="ACS2" s="18"/>
      <c r="ACT2" s="18"/>
      <c r="ACU2" s="18"/>
      <c r="ACV2" s="18"/>
      <c r="ACW2" s="18"/>
      <c r="ACX2" s="18"/>
      <c r="ACY2" s="18"/>
      <c r="ACZ2" s="18"/>
      <c r="ADA2" s="18"/>
      <c r="ADB2" s="18"/>
      <c r="ADC2" s="18"/>
      <c r="ADD2" s="18"/>
      <c r="ADE2" s="18"/>
      <c r="ADF2" s="18"/>
      <c r="ADG2" s="18"/>
      <c r="ADH2" s="18"/>
      <c r="ADI2" s="18"/>
      <c r="ADJ2" s="18"/>
      <c r="ADK2" s="18"/>
      <c r="ADL2" s="18"/>
      <c r="ADM2" s="18"/>
      <c r="ADN2" s="18"/>
      <c r="ADO2" s="18"/>
      <c r="ADP2" s="18"/>
      <c r="ADQ2" s="18"/>
      <c r="ADR2" s="18"/>
      <c r="ADS2" s="18"/>
      <c r="ADT2" s="18"/>
      <c r="ADU2" s="18"/>
      <c r="ADV2" s="18"/>
      <c r="ADW2" s="18"/>
      <c r="ADX2" s="18"/>
      <c r="ADY2" s="18"/>
      <c r="ADZ2" s="18"/>
      <c r="AEA2" s="18"/>
      <c r="AEB2" s="18"/>
      <c r="AEC2" s="18"/>
      <c r="AED2" s="18"/>
      <c r="AEE2" s="18"/>
      <c r="AEF2" s="18"/>
      <c r="AEG2" s="18"/>
      <c r="AEH2" s="18"/>
      <c r="AEI2" s="18"/>
      <c r="AEJ2" s="18"/>
      <c r="AEK2" s="18"/>
      <c r="AEL2" s="18"/>
      <c r="AEM2" s="18"/>
      <c r="AEN2" s="18"/>
      <c r="AEO2" s="18"/>
      <c r="AEP2" s="18"/>
      <c r="AEQ2" s="18"/>
      <c r="AER2" s="18"/>
      <c r="AES2" s="18"/>
      <c r="AET2" s="18"/>
      <c r="AEU2" s="18"/>
      <c r="AEV2" s="18"/>
      <c r="AEW2" s="18"/>
      <c r="AEX2" s="18"/>
      <c r="AEY2" s="18"/>
      <c r="AEZ2" s="18"/>
      <c r="AFA2" s="18"/>
      <c r="AFB2" s="18"/>
      <c r="AFC2" s="18"/>
      <c r="AFD2" s="18"/>
      <c r="AFE2" s="18"/>
      <c r="AFF2" s="18"/>
      <c r="AFG2" s="18"/>
      <c r="AFH2" s="18"/>
      <c r="AFI2" s="18"/>
      <c r="AFJ2" s="18"/>
      <c r="AFK2" s="18"/>
      <c r="AFL2" s="18"/>
      <c r="AFM2" s="18"/>
      <c r="AFN2" s="18"/>
      <c r="AFO2" s="18"/>
      <c r="AFP2" s="18"/>
      <c r="AFQ2" s="18"/>
      <c r="AFR2" s="18"/>
      <c r="AFS2" s="18"/>
      <c r="AFT2" s="18"/>
      <c r="AFU2" s="18"/>
      <c r="AFV2" s="18"/>
      <c r="AFW2" s="18"/>
      <c r="AFX2" s="18"/>
      <c r="AFY2" s="18"/>
      <c r="AFZ2" s="18"/>
      <c r="AGA2" s="18"/>
      <c r="AGB2" s="18"/>
      <c r="AGC2" s="18"/>
      <c r="AGD2" s="18"/>
      <c r="AGE2" s="18"/>
      <c r="AGF2" s="18"/>
      <c r="AGG2" s="18"/>
      <c r="AGH2" s="18"/>
      <c r="AGI2" s="18"/>
      <c r="AGJ2" s="18"/>
      <c r="AGK2" s="18"/>
      <c r="AGL2" s="18"/>
      <c r="AGM2" s="18"/>
      <c r="AGN2" s="18"/>
      <c r="AGO2" s="18"/>
      <c r="AGP2" s="18"/>
      <c r="AGQ2" s="18"/>
      <c r="AGR2" s="18"/>
      <c r="AGS2" s="18"/>
      <c r="AGT2" s="18"/>
      <c r="AGU2" s="18"/>
      <c r="AGV2" s="18"/>
      <c r="AGW2" s="18"/>
      <c r="AGX2" s="18"/>
      <c r="AGY2" s="18"/>
      <c r="AGZ2" s="18"/>
      <c r="AHA2" s="18"/>
      <c r="AHB2" s="18"/>
      <c r="AHC2" s="18"/>
      <c r="AHD2" s="18"/>
      <c r="AHE2" s="18"/>
      <c r="AHF2" s="18"/>
      <c r="AHG2" s="18"/>
      <c r="AHH2" s="18"/>
      <c r="AHI2" s="18"/>
      <c r="AHJ2" s="18"/>
      <c r="AHK2" s="18"/>
      <c r="AHL2" s="18"/>
      <c r="AHM2" s="18"/>
      <c r="AHN2" s="18"/>
      <c r="AHO2" s="18"/>
      <c r="AHP2" s="18"/>
      <c r="AHQ2" s="18"/>
      <c r="AHR2" s="18"/>
      <c r="AHS2" s="18"/>
      <c r="AHT2" s="18"/>
      <c r="AHU2" s="18"/>
      <c r="AHV2" s="18"/>
      <c r="AHW2" s="18"/>
      <c r="AHX2" s="18"/>
      <c r="AHY2" s="18"/>
      <c r="AHZ2" s="18"/>
      <c r="AIA2" s="18"/>
      <c r="AIB2" s="18"/>
      <c r="AIC2" s="18"/>
      <c r="AID2" s="18"/>
      <c r="AIE2" s="18"/>
      <c r="AIF2" s="18"/>
      <c r="AIG2" s="18"/>
      <c r="AIH2" s="18"/>
      <c r="AII2" s="18"/>
      <c r="AIJ2" s="18"/>
      <c r="AIK2" s="18"/>
      <c r="AIL2" s="18"/>
      <c r="AIM2" s="18"/>
      <c r="AIN2" s="18"/>
      <c r="AIO2" s="18"/>
      <c r="AIP2" s="18"/>
      <c r="AIQ2" s="18"/>
      <c r="AIR2" s="18"/>
      <c r="AIS2" s="18"/>
      <c r="AIT2" s="18"/>
      <c r="AIU2" s="18"/>
      <c r="AIV2" s="18"/>
      <c r="AIW2" s="18"/>
      <c r="AIX2" s="18"/>
      <c r="AIY2" s="18"/>
      <c r="AIZ2" s="18"/>
      <c r="AJA2" s="18"/>
      <c r="AJB2" s="18"/>
      <c r="AJC2" s="18"/>
      <c r="AJD2" s="18"/>
      <c r="AJE2" s="18"/>
      <c r="AJF2" s="18"/>
      <c r="AJG2" s="18"/>
      <c r="AJH2" s="18"/>
      <c r="AJI2" s="18"/>
      <c r="AJJ2" s="18"/>
      <c r="AJK2" s="18"/>
      <c r="AJL2" s="18"/>
      <c r="AJM2" s="18"/>
      <c r="AJN2" s="18"/>
      <c r="AJO2" s="18"/>
      <c r="AJP2" s="18"/>
      <c r="AJQ2" s="18"/>
      <c r="AJR2" s="18"/>
      <c r="AJS2" s="18"/>
      <c r="AJT2" s="18"/>
      <c r="AJU2" s="18"/>
      <c r="AJV2" s="18"/>
      <c r="AJW2" s="18"/>
      <c r="AJX2" s="18"/>
      <c r="AJY2" s="18"/>
      <c r="AJZ2" s="18"/>
      <c r="AKA2" s="18"/>
      <c r="AKB2" s="18"/>
      <c r="AKC2" s="18"/>
      <c r="AKD2" s="18"/>
      <c r="AKE2" s="18"/>
      <c r="AKF2" s="18"/>
      <c r="AKG2" s="18"/>
      <c r="AKH2" s="18"/>
      <c r="AKI2" s="18"/>
      <c r="AKJ2" s="18"/>
      <c r="AKK2" s="18"/>
      <c r="AKL2" s="18"/>
      <c r="AKM2" s="18"/>
      <c r="AKN2" s="18"/>
      <c r="AKO2" s="18"/>
      <c r="AKP2" s="18"/>
      <c r="AKQ2" s="18"/>
      <c r="AKR2" s="18"/>
      <c r="AKS2" s="18"/>
      <c r="AKT2" s="18"/>
      <c r="AKU2" s="18"/>
      <c r="AKV2" s="18"/>
      <c r="AKW2" s="18"/>
      <c r="AKX2" s="18"/>
      <c r="AKY2" s="18"/>
      <c r="AKZ2" s="18"/>
      <c r="ALA2" s="18"/>
      <c r="ALB2" s="18"/>
      <c r="ALC2" s="18"/>
      <c r="ALD2" s="18"/>
      <c r="ALE2" s="18"/>
      <c r="ALF2" s="18"/>
      <c r="ALG2" s="18"/>
      <c r="ALH2" s="18"/>
      <c r="ALI2" s="18"/>
      <c r="ALJ2" s="18"/>
      <c r="ALK2" s="18"/>
      <c r="ALL2" s="18"/>
      <c r="ALM2" s="18"/>
      <c r="ALN2" s="18"/>
      <c r="ALO2" s="18"/>
      <c r="ALP2" s="18"/>
      <c r="ALQ2" s="18"/>
      <c r="ALR2" s="18"/>
      <c r="ALS2" s="18"/>
      <c r="ALT2" s="18"/>
      <c r="ALU2" s="18"/>
      <c r="ALV2" s="18"/>
      <c r="ALW2" s="18"/>
      <c r="ALX2" s="18"/>
      <c r="ALY2" s="18"/>
      <c r="ALZ2" s="18"/>
      <c r="AMA2" s="18"/>
      <c r="AMB2" s="18"/>
      <c r="AMC2" s="18"/>
      <c r="AMD2" s="18"/>
      <c r="AME2" s="18"/>
      <c r="AMF2" s="18"/>
      <c r="AMG2" s="18"/>
      <c r="AMH2" s="18"/>
    </row>
    <row r="3" spans="1:1022" s="47" customFormat="1">
      <c r="A3" s="74"/>
      <c r="B3" s="73"/>
      <c r="C3" s="74"/>
      <c r="D3" s="161"/>
      <c r="E3" s="204"/>
      <c r="F3" s="197"/>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c r="AGO3" s="18"/>
      <c r="AGP3" s="18"/>
      <c r="AGQ3" s="18"/>
      <c r="AGR3" s="18"/>
      <c r="AGS3" s="18"/>
      <c r="AGT3" s="18"/>
      <c r="AGU3" s="18"/>
      <c r="AGV3" s="18"/>
      <c r="AGW3" s="18"/>
      <c r="AGX3" s="18"/>
      <c r="AGY3" s="18"/>
      <c r="AGZ3" s="18"/>
      <c r="AHA3" s="18"/>
      <c r="AHB3" s="18"/>
      <c r="AHC3" s="18"/>
      <c r="AHD3" s="18"/>
      <c r="AHE3" s="18"/>
      <c r="AHF3" s="18"/>
      <c r="AHG3" s="18"/>
      <c r="AHH3" s="18"/>
      <c r="AHI3" s="18"/>
      <c r="AHJ3" s="18"/>
      <c r="AHK3" s="18"/>
      <c r="AHL3" s="18"/>
      <c r="AHM3" s="18"/>
      <c r="AHN3" s="18"/>
      <c r="AHO3" s="18"/>
      <c r="AHP3" s="18"/>
      <c r="AHQ3" s="18"/>
      <c r="AHR3" s="18"/>
      <c r="AHS3" s="18"/>
      <c r="AHT3" s="18"/>
      <c r="AHU3" s="18"/>
      <c r="AHV3" s="18"/>
      <c r="AHW3" s="18"/>
      <c r="AHX3" s="18"/>
      <c r="AHY3" s="18"/>
      <c r="AHZ3" s="18"/>
      <c r="AIA3" s="18"/>
      <c r="AIB3" s="18"/>
      <c r="AIC3" s="18"/>
      <c r="AID3" s="18"/>
      <c r="AIE3" s="18"/>
      <c r="AIF3" s="18"/>
      <c r="AIG3" s="18"/>
      <c r="AIH3" s="18"/>
      <c r="AII3" s="18"/>
      <c r="AIJ3" s="18"/>
      <c r="AIK3" s="18"/>
      <c r="AIL3" s="18"/>
      <c r="AIM3" s="18"/>
      <c r="AIN3" s="18"/>
      <c r="AIO3" s="18"/>
      <c r="AIP3" s="18"/>
      <c r="AIQ3" s="18"/>
      <c r="AIR3" s="18"/>
      <c r="AIS3" s="18"/>
      <c r="AIT3" s="18"/>
      <c r="AIU3" s="18"/>
      <c r="AIV3" s="18"/>
      <c r="AIW3" s="18"/>
      <c r="AIX3" s="18"/>
      <c r="AIY3" s="18"/>
      <c r="AIZ3" s="18"/>
      <c r="AJA3" s="18"/>
      <c r="AJB3" s="18"/>
      <c r="AJC3" s="18"/>
      <c r="AJD3" s="18"/>
      <c r="AJE3" s="18"/>
      <c r="AJF3" s="18"/>
      <c r="AJG3" s="18"/>
      <c r="AJH3" s="18"/>
      <c r="AJI3" s="18"/>
      <c r="AJJ3" s="18"/>
      <c r="AJK3" s="18"/>
      <c r="AJL3" s="18"/>
      <c r="AJM3" s="18"/>
      <c r="AJN3" s="18"/>
      <c r="AJO3" s="18"/>
      <c r="AJP3" s="18"/>
      <c r="AJQ3" s="18"/>
      <c r="AJR3" s="18"/>
      <c r="AJS3" s="18"/>
      <c r="AJT3" s="18"/>
      <c r="AJU3" s="18"/>
      <c r="AJV3" s="18"/>
      <c r="AJW3" s="18"/>
      <c r="AJX3" s="18"/>
      <c r="AJY3" s="18"/>
      <c r="AJZ3" s="18"/>
      <c r="AKA3" s="18"/>
      <c r="AKB3" s="18"/>
      <c r="AKC3" s="18"/>
      <c r="AKD3" s="18"/>
      <c r="AKE3" s="18"/>
      <c r="AKF3" s="18"/>
      <c r="AKG3" s="18"/>
      <c r="AKH3" s="18"/>
      <c r="AKI3" s="18"/>
      <c r="AKJ3" s="18"/>
      <c r="AKK3" s="18"/>
      <c r="AKL3" s="18"/>
      <c r="AKM3" s="18"/>
      <c r="AKN3" s="18"/>
      <c r="AKO3" s="18"/>
      <c r="AKP3" s="18"/>
      <c r="AKQ3" s="18"/>
      <c r="AKR3" s="18"/>
      <c r="AKS3" s="18"/>
      <c r="AKT3" s="18"/>
      <c r="AKU3" s="18"/>
      <c r="AKV3" s="18"/>
      <c r="AKW3" s="18"/>
      <c r="AKX3" s="18"/>
      <c r="AKY3" s="18"/>
      <c r="AKZ3" s="18"/>
      <c r="ALA3" s="18"/>
      <c r="ALB3" s="18"/>
      <c r="ALC3" s="18"/>
      <c r="ALD3" s="18"/>
      <c r="ALE3" s="18"/>
      <c r="ALF3" s="18"/>
      <c r="ALG3" s="18"/>
      <c r="ALH3" s="18"/>
      <c r="ALI3" s="18"/>
      <c r="ALJ3" s="18"/>
      <c r="ALK3" s="18"/>
      <c r="ALL3" s="18"/>
      <c r="ALM3" s="18"/>
      <c r="ALN3" s="18"/>
      <c r="ALO3" s="18"/>
      <c r="ALP3" s="18"/>
      <c r="ALQ3" s="18"/>
      <c r="ALR3" s="18"/>
      <c r="ALS3" s="18"/>
      <c r="ALT3" s="18"/>
      <c r="ALU3" s="18"/>
      <c r="ALV3" s="18"/>
      <c r="ALW3" s="18"/>
      <c r="ALX3" s="18"/>
      <c r="ALY3" s="18"/>
      <c r="ALZ3" s="18"/>
      <c r="AMA3" s="18"/>
      <c r="AMB3" s="18"/>
      <c r="AMC3" s="18"/>
      <c r="AMD3" s="18"/>
      <c r="AME3" s="18"/>
      <c r="AMF3" s="18"/>
      <c r="AMG3" s="18"/>
      <c r="AMH3" s="18"/>
    </row>
    <row r="4" spans="1:1022" s="65" customFormat="1">
      <c r="A4" s="260" t="s">
        <v>255</v>
      </c>
      <c r="B4" s="261" t="s">
        <v>29</v>
      </c>
      <c r="C4" s="153"/>
      <c r="D4" s="262"/>
      <c r="E4" s="188"/>
      <c r="F4" s="189"/>
    </row>
    <row r="5" spans="1:1022" s="65" customFormat="1" ht="11.25">
      <c r="A5" s="153"/>
      <c r="B5" s="60" t="s">
        <v>36</v>
      </c>
      <c r="C5" s="153"/>
      <c r="D5" s="262"/>
      <c r="E5" s="188"/>
      <c r="F5" s="189"/>
    </row>
    <row r="6" spans="1:1022" s="65" customFormat="1" ht="11.25">
      <c r="A6" s="263"/>
      <c r="B6" s="73"/>
      <c r="C6" s="153"/>
      <c r="D6" s="262"/>
      <c r="E6" s="188"/>
      <c r="F6" s="189"/>
    </row>
    <row r="7" spans="1:1022" s="65" customFormat="1" ht="11.25">
      <c r="A7" s="364" t="s">
        <v>256</v>
      </c>
      <c r="B7" s="534" t="s">
        <v>463</v>
      </c>
      <c r="C7" s="535"/>
      <c r="D7" s="536"/>
      <c r="E7" s="537"/>
      <c r="F7" s="384"/>
    </row>
    <row r="8" spans="1:1022" s="65" customFormat="1" ht="24.75" customHeight="1">
      <c r="A8" s="364" t="s">
        <v>257</v>
      </c>
      <c r="B8" s="534" t="s">
        <v>464</v>
      </c>
      <c r="C8" s="535" t="s">
        <v>47</v>
      </c>
      <c r="D8" s="536">
        <v>0</v>
      </c>
      <c r="E8" s="537">
        <v>1</v>
      </c>
      <c r="F8" s="384">
        <f t="shared" ref="F8:F16" si="0">PRODUCT(E8,D8)</f>
        <v>0</v>
      </c>
      <c r="G8" s="94"/>
    </row>
    <row r="9" spans="1:1022" s="65" customFormat="1" ht="22.5">
      <c r="A9" s="364" t="s">
        <v>258</v>
      </c>
      <c r="B9" s="534" t="s">
        <v>465</v>
      </c>
      <c r="C9" s="535" t="s">
        <v>51</v>
      </c>
      <c r="D9" s="536">
        <v>0</v>
      </c>
      <c r="E9" s="537">
        <v>300</v>
      </c>
      <c r="F9" s="384">
        <f t="shared" si="0"/>
        <v>0</v>
      </c>
      <c r="G9" s="94"/>
    </row>
    <row r="10" spans="1:1022" s="65" customFormat="1" ht="11.25">
      <c r="A10" s="364" t="s">
        <v>259</v>
      </c>
      <c r="B10" s="534" t="s">
        <v>466</v>
      </c>
      <c r="C10" s="535" t="s">
        <v>47</v>
      </c>
      <c r="D10" s="536">
        <v>0</v>
      </c>
      <c r="E10" s="537">
        <v>1</v>
      </c>
      <c r="F10" s="384">
        <f t="shared" si="0"/>
        <v>0</v>
      </c>
      <c r="G10" s="94"/>
    </row>
    <row r="11" spans="1:1022" s="65" customFormat="1" ht="11.25">
      <c r="A11" s="364" t="s">
        <v>260</v>
      </c>
      <c r="B11" s="534" t="s">
        <v>467</v>
      </c>
      <c r="C11" s="535" t="s">
        <v>47</v>
      </c>
      <c r="D11" s="536">
        <v>0</v>
      </c>
      <c r="E11" s="537">
        <v>3</v>
      </c>
      <c r="F11" s="384">
        <f t="shared" si="0"/>
        <v>0</v>
      </c>
      <c r="G11" s="94"/>
    </row>
    <row r="12" spans="1:1022" s="65" customFormat="1" ht="11.25">
      <c r="A12" s="364" t="s">
        <v>261</v>
      </c>
      <c r="B12" s="534" t="s">
        <v>468</v>
      </c>
      <c r="C12" s="535" t="s">
        <v>47</v>
      </c>
      <c r="D12" s="536">
        <v>0</v>
      </c>
      <c r="E12" s="537">
        <v>22</v>
      </c>
      <c r="F12" s="384">
        <f t="shared" si="0"/>
        <v>0</v>
      </c>
      <c r="G12" s="94"/>
    </row>
    <row r="13" spans="1:1022" s="65" customFormat="1" ht="11.25">
      <c r="A13" s="364" t="s">
        <v>262</v>
      </c>
      <c r="B13" s="534" t="s">
        <v>561</v>
      </c>
      <c r="C13" s="535" t="s">
        <v>51</v>
      </c>
      <c r="D13" s="536">
        <v>0</v>
      </c>
      <c r="E13" s="537">
        <v>400</v>
      </c>
      <c r="F13" s="384">
        <f t="shared" si="0"/>
        <v>0</v>
      </c>
      <c r="G13" s="94"/>
    </row>
    <row r="14" spans="1:1022" s="65" customFormat="1" ht="11.25">
      <c r="A14" s="364" t="s">
        <v>263</v>
      </c>
      <c r="B14" s="534" t="s">
        <v>469</v>
      </c>
      <c r="C14" s="535" t="s">
        <v>47</v>
      </c>
      <c r="D14" s="536">
        <v>0</v>
      </c>
      <c r="E14" s="537">
        <v>22</v>
      </c>
      <c r="F14" s="384">
        <f t="shared" si="0"/>
        <v>0</v>
      </c>
      <c r="G14" s="94"/>
    </row>
    <row r="15" spans="1:1022" s="65" customFormat="1" ht="11.25">
      <c r="A15" s="364" t="s">
        <v>264</v>
      </c>
      <c r="B15" s="410" t="s">
        <v>53</v>
      </c>
      <c r="C15" s="535" t="s">
        <v>47</v>
      </c>
      <c r="D15" s="536">
        <v>0</v>
      </c>
      <c r="E15" s="537">
        <v>1</v>
      </c>
      <c r="F15" s="384">
        <f t="shared" si="0"/>
        <v>0</v>
      </c>
      <c r="G15" s="94"/>
    </row>
    <row r="16" spans="1:1022" s="65" customFormat="1" ht="22.5">
      <c r="A16" s="364" t="s">
        <v>265</v>
      </c>
      <c r="B16" s="410" t="s">
        <v>58</v>
      </c>
      <c r="C16" s="530" t="s">
        <v>47</v>
      </c>
      <c r="D16" s="536">
        <v>0</v>
      </c>
      <c r="E16" s="537">
        <v>1</v>
      </c>
      <c r="F16" s="384">
        <f t="shared" si="0"/>
        <v>0</v>
      </c>
      <c r="G16" s="63"/>
    </row>
    <row r="17" spans="1:6" s="65" customFormat="1" ht="11.25">
      <c r="A17" s="265"/>
      <c r="B17" s="282"/>
      <c r="C17" s="281"/>
      <c r="D17" s="283"/>
      <c r="E17" s="198"/>
      <c r="F17" s="199"/>
    </row>
    <row r="18" spans="1:6" s="2" customFormat="1" ht="11.25">
      <c r="A18" s="284"/>
      <c r="B18" s="261" t="s">
        <v>59</v>
      </c>
      <c r="C18" s="268"/>
      <c r="D18" s="280"/>
      <c r="E18" s="229"/>
      <c r="F18" s="201">
        <f>SUM(F8:F17)</f>
        <v>0</v>
      </c>
    </row>
    <row r="19" spans="1:6" s="65" customFormat="1" ht="11.25">
      <c r="A19" s="265"/>
      <c r="B19" s="145"/>
      <c r="C19" s="145"/>
      <c r="D19" s="262"/>
      <c r="E19" s="189"/>
      <c r="F19" s="199"/>
    </row>
    <row r="20" spans="1:6" s="65" customFormat="1" ht="11.25">
      <c r="A20" s="6"/>
      <c r="D20" s="139"/>
      <c r="E20" s="229"/>
      <c r="F20" s="199"/>
    </row>
    <row r="21" spans="1:6" s="65" customFormat="1" ht="11.25">
      <c r="B21" s="79"/>
      <c r="C21" s="62"/>
      <c r="D21" s="164"/>
      <c r="E21" s="198"/>
      <c r="F21" s="199"/>
    </row>
    <row r="22" spans="1:6" s="65" customFormat="1" ht="11.25">
      <c r="B22" s="79"/>
      <c r="C22" s="62"/>
      <c r="D22" s="164"/>
      <c r="E22" s="198"/>
      <c r="F22" s="199"/>
    </row>
    <row r="23" spans="1:6" s="65" customFormat="1" ht="11.25">
      <c r="B23" s="79"/>
      <c r="C23" s="62"/>
      <c r="D23" s="164"/>
      <c r="E23" s="198"/>
      <c r="F23" s="199"/>
    </row>
    <row r="24" spans="1:6" s="65" customFormat="1" ht="11.25">
      <c r="B24" s="79"/>
      <c r="C24" s="62"/>
      <c r="D24" s="164"/>
      <c r="E24" s="198"/>
      <c r="F24" s="199"/>
    </row>
    <row r="25" spans="1:6" s="65" customFormat="1" ht="11.25">
      <c r="B25" s="79"/>
      <c r="C25" s="62"/>
      <c r="D25" s="164"/>
      <c r="E25" s="198"/>
      <c r="F25" s="199"/>
    </row>
    <row r="26" spans="1:6" s="65" customFormat="1" ht="11.25">
      <c r="B26" s="79"/>
      <c r="C26" s="62"/>
      <c r="D26" s="164"/>
      <c r="E26" s="198"/>
      <c r="F26" s="199"/>
    </row>
    <row r="27" spans="1:6" s="65" customFormat="1" ht="11.25">
      <c r="B27" s="79"/>
      <c r="C27" s="62"/>
      <c r="D27" s="164"/>
      <c r="E27" s="198"/>
      <c r="F27" s="199"/>
    </row>
    <row r="28" spans="1:6" s="65" customFormat="1" ht="11.25">
      <c r="B28" s="79"/>
      <c r="C28" s="62"/>
      <c r="D28" s="164"/>
      <c r="E28" s="198"/>
      <c r="F28" s="199"/>
    </row>
    <row r="29" spans="1:6" s="65" customFormat="1" ht="11.25">
      <c r="B29" s="79"/>
      <c r="C29" s="62"/>
      <c r="D29" s="164"/>
      <c r="E29" s="198"/>
      <c r="F29" s="199"/>
    </row>
    <row r="30" spans="1:6" s="65" customFormat="1" ht="11.25">
      <c r="B30" s="79"/>
      <c r="C30" s="62"/>
      <c r="D30" s="164"/>
      <c r="E30" s="198"/>
      <c r="F30" s="199"/>
    </row>
    <row r="31" spans="1:6" s="65" customFormat="1" ht="11.25">
      <c r="B31" s="79"/>
      <c r="C31" s="62"/>
      <c r="D31" s="164"/>
      <c r="E31" s="198"/>
      <c r="F31" s="199"/>
    </row>
    <row r="32" spans="1:6" s="65" customFormat="1" ht="11.25">
      <c r="B32" s="79"/>
      <c r="C32" s="62"/>
      <c r="D32" s="164"/>
      <c r="E32" s="198"/>
      <c r="F32" s="199"/>
    </row>
    <row r="33" spans="3:6" s="2" customFormat="1" ht="11.25">
      <c r="C33" s="93"/>
      <c r="D33" s="165"/>
      <c r="E33" s="200"/>
      <c r="F33" s="201"/>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0"/>
  <sheetViews>
    <sheetView workbookViewId="0">
      <selection activeCell="H20" sqref="H20"/>
    </sheetView>
  </sheetViews>
  <sheetFormatPr defaultRowHeight="12.75"/>
  <cols>
    <col min="1" max="1" width="4.140625" style="22" bestFit="1" customWidth="1"/>
    <col min="2" max="2" width="67.28515625" style="42" customWidth="1"/>
    <col min="3" max="3" width="4.85546875" style="17" bestFit="1" customWidth="1"/>
    <col min="4" max="4" width="8.28515625" style="163" bestFit="1" customWidth="1"/>
    <col min="5" max="5" width="8.7109375" style="214" bestFit="1" customWidth="1"/>
    <col min="6" max="6" width="11.5703125" style="212" bestFit="1" customWidth="1"/>
    <col min="7" max="7" width="11.85546875" style="5" customWidth="1"/>
    <col min="8" max="8" width="15.28515625" style="5" customWidth="1"/>
    <col min="9" max="9" width="15" style="5" customWidth="1"/>
    <col min="10" max="1022" width="9.140625" style="5" customWidth="1"/>
    <col min="1023" max="16384" width="9.140625" style="22"/>
  </cols>
  <sheetData>
    <row r="1" spans="1:1022" s="31" customFormat="1">
      <c r="A1" s="147" t="s">
        <v>619</v>
      </c>
      <c r="B1" s="32" t="s">
        <v>32</v>
      </c>
      <c r="C1" s="344" t="s">
        <v>560</v>
      </c>
      <c r="D1" s="345" t="s">
        <v>557</v>
      </c>
      <c r="E1" s="346" t="s">
        <v>33</v>
      </c>
      <c r="F1" s="347" t="s">
        <v>559</v>
      </c>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row>
    <row r="2" spans="1:1022" s="31" customFormat="1">
      <c r="A2" s="338" t="s">
        <v>620</v>
      </c>
      <c r="B2" s="348"/>
      <c r="C2" s="349"/>
      <c r="D2" s="350" t="s">
        <v>558</v>
      </c>
      <c r="E2" s="351" t="s">
        <v>34</v>
      </c>
      <c r="F2" s="352" t="s">
        <v>34</v>
      </c>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row>
    <row r="3" spans="1:1022" s="31" customFormat="1">
      <c r="A3" s="74"/>
      <c r="B3" s="73"/>
      <c r="C3" s="74"/>
      <c r="D3" s="161"/>
      <c r="E3" s="204"/>
      <c r="F3" s="197"/>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row>
    <row r="4" spans="1:1022" s="5" customFormat="1">
      <c r="A4" s="260" t="s">
        <v>248</v>
      </c>
      <c r="B4" s="261" t="s">
        <v>31</v>
      </c>
      <c r="C4" s="275"/>
      <c r="D4" s="276"/>
      <c r="E4" s="214"/>
      <c r="F4" s="212"/>
    </row>
    <row r="5" spans="1:1022" s="5" customFormat="1">
      <c r="A5" s="153"/>
      <c r="B5" s="60" t="s">
        <v>36</v>
      </c>
      <c r="C5" s="275"/>
      <c r="D5" s="276"/>
      <c r="E5" s="214"/>
      <c r="F5" s="212"/>
    </row>
    <row r="6" spans="1:1022">
      <c r="A6" s="263"/>
      <c r="B6" s="271"/>
      <c r="C6" s="275"/>
      <c r="D6" s="276"/>
    </row>
    <row r="7" spans="1:1022" s="5" customFormat="1" ht="56.25">
      <c r="A7" s="364" t="s">
        <v>249</v>
      </c>
      <c r="B7" s="538" t="s">
        <v>751</v>
      </c>
      <c r="C7" s="539" t="s">
        <v>47</v>
      </c>
      <c r="D7" s="540">
        <v>0</v>
      </c>
      <c r="E7" s="541">
        <v>1</v>
      </c>
      <c r="F7" s="384">
        <f>PRODUCT(E7,D7)</f>
        <v>0</v>
      </c>
    </row>
    <row r="8" spans="1:1022" s="5" customFormat="1" ht="22.5">
      <c r="A8" s="364" t="s">
        <v>250</v>
      </c>
      <c r="B8" s="538" t="s">
        <v>583</v>
      </c>
      <c r="C8" s="539" t="s">
        <v>47</v>
      </c>
      <c r="D8" s="540">
        <v>0</v>
      </c>
      <c r="E8" s="541">
        <v>1</v>
      </c>
      <c r="F8" s="384">
        <f t="shared" ref="F8:F12" si="0">PRODUCT(E8,D8)</f>
        <v>0</v>
      </c>
    </row>
    <row r="9" spans="1:1022" s="5" customFormat="1" ht="22.5">
      <c r="A9" s="364" t="s">
        <v>251</v>
      </c>
      <c r="B9" s="538" t="s">
        <v>584</v>
      </c>
      <c r="C9" s="539" t="s">
        <v>47</v>
      </c>
      <c r="D9" s="540">
        <v>0</v>
      </c>
      <c r="E9" s="541">
        <v>12</v>
      </c>
      <c r="F9" s="384">
        <f t="shared" si="0"/>
        <v>0</v>
      </c>
    </row>
    <row r="10" spans="1:1022" s="5" customFormat="1">
      <c r="A10" s="364" t="s">
        <v>252</v>
      </c>
      <c r="B10" s="538" t="s">
        <v>470</v>
      </c>
      <c r="C10" s="539" t="s">
        <v>47</v>
      </c>
      <c r="D10" s="540">
        <v>0</v>
      </c>
      <c r="E10" s="541">
        <v>12</v>
      </c>
      <c r="F10" s="384">
        <f t="shared" si="0"/>
        <v>0</v>
      </c>
    </row>
    <row r="11" spans="1:1022" s="5" customFormat="1" ht="14.25" customHeight="1">
      <c r="A11" s="364" t="s">
        <v>253</v>
      </c>
      <c r="B11" s="538" t="s">
        <v>471</v>
      </c>
      <c r="C11" s="539" t="s">
        <v>51</v>
      </c>
      <c r="D11" s="540">
        <v>0</v>
      </c>
      <c r="E11" s="541">
        <v>300</v>
      </c>
      <c r="F11" s="384">
        <f t="shared" si="0"/>
        <v>0</v>
      </c>
    </row>
    <row r="12" spans="1:1022" s="5" customFormat="1" ht="38.25" customHeight="1">
      <c r="A12" s="364" t="s">
        <v>254</v>
      </c>
      <c r="B12" s="538" t="s">
        <v>472</v>
      </c>
      <c r="C12" s="539" t="s">
        <v>47</v>
      </c>
      <c r="D12" s="540">
        <v>0</v>
      </c>
      <c r="E12" s="541">
        <v>1</v>
      </c>
      <c r="F12" s="384">
        <f t="shared" si="0"/>
        <v>0</v>
      </c>
    </row>
    <row r="13" spans="1:1022" s="5" customFormat="1">
      <c r="A13" s="265"/>
      <c r="B13" s="271"/>
      <c r="C13" s="272"/>
      <c r="D13" s="273"/>
      <c r="E13" s="214"/>
      <c r="F13" s="212"/>
    </row>
    <row r="14" spans="1:1022" s="2" customFormat="1" ht="11.25">
      <c r="A14" s="259"/>
      <c r="B14" s="261" t="s">
        <v>60</v>
      </c>
      <c r="C14" s="268"/>
      <c r="D14" s="280"/>
      <c r="E14" s="320"/>
      <c r="F14" s="196">
        <f>SUM(F7:F13)</f>
        <v>0</v>
      </c>
    </row>
    <row r="15" spans="1:1022" s="3" customFormat="1">
      <c r="A15" s="270"/>
      <c r="B15" s="271"/>
      <c r="C15" s="272"/>
      <c r="D15" s="273"/>
      <c r="E15" s="320"/>
      <c r="F15" s="196"/>
    </row>
    <row r="16" spans="1:1022">
      <c r="A16" s="274"/>
      <c r="B16" s="271"/>
      <c r="C16" s="272"/>
      <c r="D16" s="273"/>
    </row>
    <row r="17" spans="1:5">
      <c r="A17" s="274"/>
      <c r="B17" s="271"/>
      <c r="C17" s="272"/>
      <c r="D17" s="273"/>
    </row>
    <row r="18" spans="1:5">
      <c r="A18" s="274"/>
      <c r="B18" s="271"/>
      <c r="C18" s="275"/>
      <c r="D18" s="276"/>
    </row>
    <row r="19" spans="1:5">
      <c r="A19" s="274"/>
      <c r="B19" s="271"/>
      <c r="C19" s="272"/>
      <c r="D19" s="273"/>
      <c r="E19" s="247"/>
    </row>
    <row r="20" spans="1:5">
      <c r="C20" s="54"/>
      <c r="D20" s="162"/>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0"/>
  <sheetViews>
    <sheetView tabSelected="1" topLeftCell="A7" workbookViewId="0">
      <selection activeCell="H8" sqref="H8"/>
    </sheetView>
  </sheetViews>
  <sheetFormatPr defaultRowHeight="12.75"/>
  <cols>
    <col min="1" max="1" width="4" style="22" bestFit="1" customWidth="1"/>
    <col min="2" max="2" width="67.28515625" style="42" customWidth="1"/>
    <col min="3" max="3" width="4.85546875" style="17" bestFit="1" customWidth="1"/>
    <col min="4" max="4" width="8.7109375" style="163" bestFit="1" customWidth="1"/>
    <col min="5" max="5" width="8.7109375" style="214" bestFit="1" customWidth="1"/>
    <col min="6" max="6" width="12" style="212" bestFit="1" customWidth="1"/>
    <col min="7" max="7" width="11.85546875" style="5" customWidth="1"/>
    <col min="8" max="8" width="15.28515625" style="5" customWidth="1"/>
    <col min="9" max="9" width="15" style="5" customWidth="1"/>
    <col min="10" max="1022" width="9.140625" style="5" customWidth="1"/>
    <col min="1023" max="16384" width="9.140625" style="22"/>
  </cols>
  <sheetData>
    <row r="1" spans="1:1022" s="31" customFormat="1">
      <c r="A1" s="147" t="s">
        <v>619</v>
      </c>
      <c r="B1" s="32" t="s">
        <v>32</v>
      </c>
      <c r="C1" s="344" t="s">
        <v>560</v>
      </c>
      <c r="D1" s="345" t="s">
        <v>557</v>
      </c>
      <c r="E1" s="346" t="s">
        <v>33</v>
      </c>
      <c r="F1" s="347" t="s">
        <v>559</v>
      </c>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row>
    <row r="2" spans="1:1022" s="31" customFormat="1">
      <c r="A2" s="338" t="s">
        <v>620</v>
      </c>
      <c r="B2" s="348"/>
      <c r="C2" s="349"/>
      <c r="D2" s="350" t="s">
        <v>558</v>
      </c>
      <c r="E2" s="351" t="s">
        <v>34</v>
      </c>
      <c r="F2" s="352" t="s">
        <v>34</v>
      </c>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row>
    <row r="3" spans="1:1022" s="31" customFormat="1">
      <c r="A3" s="339"/>
      <c r="B3" s="38"/>
      <c r="C3" s="340"/>
      <c r="D3" s="341"/>
      <c r="E3" s="342"/>
      <c r="F3" s="343"/>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row>
    <row r="4" spans="1:1022" s="5" customFormat="1">
      <c r="A4" s="260" t="s">
        <v>4</v>
      </c>
      <c r="B4" s="261" t="s">
        <v>5</v>
      </c>
      <c r="C4" s="275"/>
      <c r="D4" s="276"/>
      <c r="E4" s="214"/>
      <c r="F4" s="212"/>
    </row>
    <row r="5" spans="1:1022" s="5" customFormat="1">
      <c r="A5" s="153"/>
      <c r="B5" s="60" t="s">
        <v>36</v>
      </c>
      <c r="C5" s="275"/>
      <c r="D5" s="276"/>
      <c r="E5" s="214"/>
      <c r="F5" s="212"/>
    </row>
    <row r="6" spans="1:1022" ht="6.75" customHeight="1">
      <c r="A6" s="277"/>
      <c r="B6" s="271"/>
      <c r="C6" s="275"/>
      <c r="D6" s="276"/>
    </row>
    <row r="7" spans="1:1022" s="5" customFormat="1" ht="45">
      <c r="A7" s="411" t="s">
        <v>243</v>
      </c>
      <c r="B7" s="542" t="s">
        <v>473</v>
      </c>
      <c r="C7" s="539" t="s">
        <v>47</v>
      </c>
      <c r="D7" s="543">
        <v>0</v>
      </c>
      <c r="E7" s="541">
        <v>12</v>
      </c>
      <c r="F7" s="384">
        <f>PRODUCT(E7,D7)</f>
        <v>0</v>
      </c>
    </row>
    <row r="8" spans="1:1022" s="5" customFormat="1" ht="146.25">
      <c r="A8" s="411" t="s">
        <v>244</v>
      </c>
      <c r="B8" s="552" t="s">
        <v>752</v>
      </c>
      <c r="C8" s="539" t="s">
        <v>47</v>
      </c>
      <c r="D8" s="543">
        <v>0</v>
      </c>
      <c r="E8" s="541">
        <v>5</v>
      </c>
      <c r="F8" s="384">
        <f>PRODUCT(E8,D8)</f>
        <v>0</v>
      </c>
    </row>
    <row r="9" spans="1:1022" s="5" customFormat="1" ht="149.25" customHeight="1">
      <c r="A9" s="411" t="s">
        <v>245</v>
      </c>
      <c r="B9" s="553" t="s">
        <v>753</v>
      </c>
      <c r="C9" s="539" t="s">
        <v>47</v>
      </c>
      <c r="D9" s="543">
        <v>0</v>
      </c>
      <c r="E9" s="541">
        <v>4</v>
      </c>
      <c r="F9" s="384">
        <f>PRODUCT(E9,D9)</f>
        <v>0</v>
      </c>
    </row>
    <row r="10" spans="1:1022" s="5" customFormat="1" ht="146.25">
      <c r="A10" s="411" t="s">
        <v>246</v>
      </c>
      <c r="B10" s="554" t="s">
        <v>754</v>
      </c>
      <c r="C10" s="539" t="s">
        <v>47</v>
      </c>
      <c r="D10" s="543">
        <v>0</v>
      </c>
      <c r="E10" s="541">
        <v>4</v>
      </c>
      <c r="F10" s="384">
        <f>PRODUCT(E10,D10)</f>
        <v>0</v>
      </c>
    </row>
    <row r="11" spans="1:1022" ht="5.25" customHeight="1">
      <c r="A11" s="274"/>
      <c r="B11" s="271"/>
      <c r="C11" s="272"/>
      <c r="D11" s="278"/>
    </row>
    <row r="12" spans="1:1022" s="2" customFormat="1" ht="11.25">
      <c r="A12" s="259"/>
      <c r="B12" s="261" t="s">
        <v>116</v>
      </c>
      <c r="C12" s="268"/>
      <c r="D12" s="279"/>
      <c r="E12" s="320"/>
      <c r="F12" s="196">
        <f>SUM(F7:F11)</f>
        <v>0</v>
      </c>
    </row>
    <row r="13" spans="1:1022">
      <c r="A13" s="274"/>
      <c r="B13" s="271"/>
      <c r="C13" s="272"/>
      <c r="D13" s="273"/>
      <c r="E13" s="321"/>
      <c r="F13" s="322"/>
    </row>
    <row r="14" spans="1:1022">
      <c r="A14" s="274"/>
      <c r="B14" s="271"/>
      <c r="C14" s="272"/>
      <c r="D14" s="273"/>
    </row>
    <row r="15" spans="1:1022">
      <c r="A15" s="274"/>
      <c r="B15" s="271"/>
      <c r="C15" s="272"/>
      <c r="D15" s="273"/>
    </row>
    <row r="16" spans="1:1022">
      <c r="A16" s="274"/>
      <c r="B16" s="271"/>
      <c r="C16" s="272"/>
      <c r="D16" s="273"/>
    </row>
    <row r="17" spans="1:5">
      <c r="A17" s="274"/>
      <c r="B17" s="271"/>
      <c r="C17" s="275"/>
      <c r="D17" s="276"/>
    </row>
    <row r="18" spans="1:5">
      <c r="A18" s="274"/>
      <c r="B18" s="271"/>
      <c r="C18" s="272"/>
      <c r="D18" s="273"/>
    </row>
    <row r="19" spans="1:5">
      <c r="A19" s="274"/>
      <c r="B19" s="271"/>
      <c r="C19" s="272"/>
      <c r="D19" s="273"/>
    </row>
    <row r="20" spans="1:5">
      <c r="A20" s="274"/>
      <c r="B20" s="271"/>
      <c r="C20" s="275"/>
      <c r="D20" s="276"/>
      <c r="E20" s="212"/>
    </row>
  </sheetData>
  <pageMargins left="0.19685039370078741" right="0.19685039370078741" top="0.98425196850393704" bottom="0.39370078740157483" header="0.51181102362204722" footer="0"/>
  <pageSetup paperSize="9" firstPageNumber="0" orientation="landscape"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18"/>
  <sheetViews>
    <sheetView workbookViewId="0">
      <selection activeCell="D7" sqref="D7"/>
    </sheetView>
  </sheetViews>
  <sheetFormatPr defaultRowHeight="12.75"/>
  <cols>
    <col min="1" max="1" width="4" style="22" bestFit="1" customWidth="1"/>
    <col min="2" max="2" width="67.28515625" style="42" customWidth="1"/>
    <col min="3" max="3" width="4.85546875" style="17" bestFit="1" customWidth="1"/>
    <col min="4" max="4" width="8.7109375" style="163" bestFit="1" customWidth="1"/>
    <col min="5" max="5" width="8.7109375" style="214" bestFit="1" customWidth="1"/>
    <col min="6" max="6" width="11.5703125" style="212" bestFit="1" customWidth="1"/>
    <col min="7" max="7" width="11.85546875" style="5" customWidth="1"/>
    <col min="8" max="8" width="15.28515625" style="5" customWidth="1"/>
    <col min="9" max="9" width="15" style="5" customWidth="1"/>
    <col min="10" max="1022" width="9.140625" style="5" customWidth="1"/>
    <col min="1023" max="16384" width="9.140625" style="22"/>
  </cols>
  <sheetData>
    <row r="1" spans="1:1022" s="47" customFormat="1">
      <c r="A1" s="147" t="s">
        <v>619</v>
      </c>
      <c r="B1" s="72" t="s">
        <v>32</v>
      </c>
      <c r="C1" s="148" t="s">
        <v>560</v>
      </c>
      <c r="D1" s="160" t="s">
        <v>557</v>
      </c>
      <c r="E1" s="318" t="s">
        <v>33</v>
      </c>
      <c r="F1" s="319" t="s">
        <v>559</v>
      </c>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row>
    <row r="2" spans="1:1022" s="47" customFormat="1">
      <c r="A2" s="338" t="s">
        <v>620</v>
      </c>
      <c r="B2" s="69"/>
      <c r="C2" s="68"/>
      <c r="D2" s="157" t="s">
        <v>558</v>
      </c>
      <c r="E2" s="314" t="s">
        <v>34</v>
      </c>
      <c r="F2" s="315" t="s">
        <v>34</v>
      </c>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c r="KX2" s="18"/>
      <c r="KY2" s="18"/>
      <c r="KZ2" s="18"/>
      <c r="LA2" s="18"/>
      <c r="LB2" s="18"/>
      <c r="LC2" s="18"/>
      <c r="LD2" s="18"/>
      <c r="LE2" s="18"/>
      <c r="LF2" s="18"/>
      <c r="LG2" s="18"/>
      <c r="LH2" s="18"/>
      <c r="LI2" s="18"/>
      <c r="LJ2" s="18"/>
      <c r="LK2" s="18"/>
      <c r="LL2" s="18"/>
      <c r="LM2" s="18"/>
      <c r="LN2" s="18"/>
      <c r="LO2" s="18"/>
      <c r="LP2" s="18"/>
      <c r="LQ2" s="18"/>
      <c r="LR2" s="18"/>
      <c r="LS2" s="18"/>
      <c r="LT2" s="18"/>
      <c r="LU2" s="18"/>
      <c r="LV2" s="18"/>
      <c r="LW2" s="18"/>
      <c r="LX2" s="18"/>
      <c r="LY2" s="18"/>
      <c r="LZ2" s="18"/>
      <c r="MA2" s="18"/>
      <c r="MB2" s="18"/>
      <c r="MC2" s="18"/>
      <c r="MD2" s="18"/>
      <c r="ME2" s="18"/>
      <c r="MF2" s="18"/>
      <c r="MG2" s="18"/>
      <c r="MH2" s="18"/>
      <c r="MI2" s="18"/>
      <c r="MJ2" s="18"/>
      <c r="MK2" s="18"/>
      <c r="ML2" s="18"/>
      <c r="MM2" s="18"/>
      <c r="MN2" s="18"/>
      <c r="MO2" s="18"/>
      <c r="MP2" s="18"/>
      <c r="MQ2" s="18"/>
      <c r="MR2" s="18"/>
      <c r="MS2" s="18"/>
      <c r="MT2" s="18"/>
      <c r="MU2" s="18"/>
      <c r="MV2" s="18"/>
      <c r="MW2" s="18"/>
      <c r="MX2" s="18"/>
      <c r="MY2" s="18"/>
      <c r="MZ2" s="18"/>
      <c r="NA2" s="18"/>
      <c r="NB2" s="18"/>
      <c r="NC2" s="18"/>
      <c r="ND2" s="18"/>
      <c r="NE2" s="18"/>
      <c r="NF2" s="18"/>
      <c r="NG2" s="18"/>
      <c r="NH2" s="18"/>
      <c r="NI2" s="18"/>
      <c r="NJ2" s="18"/>
      <c r="NK2" s="18"/>
      <c r="NL2" s="18"/>
      <c r="NM2" s="18"/>
      <c r="NN2" s="18"/>
      <c r="NO2" s="18"/>
      <c r="NP2" s="18"/>
      <c r="NQ2" s="18"/>
      <c r="NR2" s="18"/>
      <c r="NS2" s="18"/>
      <c r="NT2" s="18"/>
      <c r="NU2" s="18"/>
      <c r="NV2" s="18"/>
      <c r="NW2" s="18"/>
      <c r="NX2" s="18"/>
      <c r="NY2" s="18"/>
      <c r="NZ2" s="18"/>
      <c r="OA2" s="18"/>
      <c r="OB2" s="18"/>
      <c r="OC2" s="18"/>
      <c r="OD2" s="18"/>
      <c r="OE2" s="18"/>
      <c r="OF2" s="18"/>
      <c r="OG2" s="18"/>
      <c r="OH2" s="18"/>
      <c r="OI2" s="18"/>
      <c r="OJ2" s="18"/>
      <c r="OK2" s="18"/>
      <c r="OL2" s="18"/>
      <c r="OM2" s="18"/>
      <c r="ON2" s="18"/>
      <c r="OO2" s="18"/>
      <c r="OP2" s="18"/>
      <c r="OQ2" s="18"/>
      <c r="OR2" s="18"/>
      <c r="OS2" s="18"/>
      <c r="OT2" s="18"/>
      <c r="OU2" s="18"/>
      <c r="OV2" s="18"/>
      <c r="OW2" s="18"/>
      <c r="OX2" s="18"/>
      <c r="OY2" s="18"/>
      <c r="OZ2" s="18"/>
      <c r="PA2" s="18"/>
      <c r="PB2" s="18"/>
      <c r="PC2" s="18"/>
      <c r="PD2" s="18"/>
      <c r="PE2" s="18"/>
      <c r="PF2" s="18"/>
      <c r="PG2" s="18"/>
      <c r="PH2" s="18"/>
      <c r="PI2" s="18"/>
      <c r="PJ2" s="18"/>
      <c r="PK2" s="18"/>
      <c r="PL2" s="18"/>
      <c r="PM2" s="18"/>
      <c r="PN2" s="18"/>
      <c r="PO2" s="18"/>
      <c r="PP2" s="18"/>
      <c r="PQ2" s="18"/>
      <c r="PR2" s="18"/>
      <c r="PS2" s="18"/>
      <c r="PT2" s="18"/>
      <c r="PU2" s="18"/>
      <c r="PV2" s="18"/>
      <c r="PW2" s="18"/>
      <c r="PX2" s="18"/>
      <c r="PY2" s="18"/>
      <c r="PZ2" s="18"/>
      <c r="QA2" s="18"/>
      <c r="QB2" s="18"/>
      <c r="QC2" s="18"/>
      <c r="QD2" s="18"/>
      <c r="QE2" s="18"/>
      <c r="QF2" s="18"/>
      <c r="QG2" s="18"/>
      <c r="QH2" s="18"/>
      <c r="QI2" s="18"/>
      <c r="QJ2" s="18"/>
      <c r="QK2" s="18"/>
      <c r="QL2" s="18"/>
      <c r="QM2" s="18"/>
      <c r="QN2" s="18"/>
      <c r="QO2" s="18"/>
      <c r="QP2" s="18"/>
      <c r="QQ2" s="18"/>
      <c r="QR2" s="18"/>
      <c r="QS2" s="18"/>
      <c r="QT2" s="18"/>
      <c r="QU2" s="18"/>
      <c r="QV2" s="18"/>
      <c r="QW2" s="18"/>
      <c r="QX2" s="18"/>
      <c r="QY2" s="18"/>
      <c r="QZ2" s="18"/>
      <c r="RA2" s="18"/>
      <c r="RB2" s="18"/>
      <c r="RC2" s="18"/>
      <c r="RD2" s="18"/>
      <c r="RE2" s="18"/>
      <c r="RF2" s="18"/>
      <c r="RG2" s="18"/>
      <c r="RH2" s="18"/>
      <c r="RI2" s="18"/>
      <c r="RJ2" s="18"/>
      <c r="RK2" s="18"/>
      <c r="RL2" s="18"/>
      <c r="RM2" s="18"/>
      <c r="RN2" s="18"/>
      <c r="RO2" s="18"/>
      <c r="RP2" s="18"/>
      <c r="RQ2" s="18"/>
      <c r="RR2" s="18"/>
      <c r="RS2" s="18"/>
      <c r="RT2" s="18"/>
      <c r="RU2" s="18"/>
      <c r="RV2" s="18"/>
      <c r="RW2" s="18"/>
      <c r="RX2" s="18"/>
      <c r="RY2" s="18"/>
      <c r="RZ2" s="18"/>
      <c r="SA2" s="18"/>
      <c r="SB2" s="18"/>
      <c r="SC2" s="18"/>
      <c r="SD2" s="18"/>
      <c r="SE2" s="18"/>
      <c r="SF2" s="18"/>
      <c r="SG2" s="18"/>
      <c r="SH2" s="18"/>
      <c r="SI2" s="18"/>
      <c r="SJ2" s="18"/>
      <c r="SK2" s="18"/>
      <c r="SL2" s="18"/>
      <c r="SM2" s="18"/>
      <c r="SN2" s="18"/>
      <c r="SO2" s="18"/>
      <c r="SP2" s="18"/>
      <c r="SQ2" s="18"/>
      <c r="SR2" s="18"/>
      <c r="SS2" s="18"/>
      <c r="ST2" s="18"/>
      <c r="SU2" s="18"/>
      <c r="SV2" s="18"/>
      <c r="SW2" s="18"/>
      <c r="SX2" s="18"/>
      <c r="SY2" s="18"/>
      <c r="SZ2" s="18"/>
      <c r="TA2" s="18"/>
      <c r="TB2" s="18"/>
      <c r="TC2" s="18"/>
      <c r="TD2" s="18"/>
      <c r="TE2" s="18"/>
      <c r="TF2" s="18"/>
      <c r="TG2" s="18"/>
      <c r="TH2" s="18"/>
      <c r="TI2" s="18"/>
      <c r="TJ2" s="18"/>
      <c r="TK2" s="18"/>
      <c r="TL2" s="18"/>
      <c r="TM2" s="18"/>
      <c r="TN2" s="18"/>
      <c r="TO2" s="18"/>
      <c r="TP2" s="18"/>
      <c r="TQ2" s="18"/>
      <c r="TR2" s="18"/>
      <c r="TS2" s="18"/>
      <c r="TT2" s="18"/>
      <c r="TU2" s="18"/>
      <c r="TV2" s="18"/>
      <c r="TW2" s="18"/>
      <c r="TX2" s="18"/>
      <c r="TY2" s="18"/>
      <c r="TZ2" s="18"/>
      <c r="UA2" s="18"/>
      <c r="UB2" s="18"/>
      <c r="UC2" s="18"/>
      <c r="UD2" s="18"/>
      <c r="UE2" s="18"/>
      <c r="UF2" s="18"/>
      <c r="UG2" s="18"/>
      <c r="UH2" s="18"/>
      <c r="UI2" s="18"/>
      <c r="UJ2" s="18"/>
      <c r="UK2" s="18"/>
      <c r="UL2" s="18"/>
      <c r="UM2" s="18"/>
      <c r="UN2" s="18"/>
      <c r="UO2" s="18"/>
      <c r="UP2" s="18"/>
      <c r="UQ2" s="18"/>
      <c r="UR2" s="18"/>
      <c r="US2" s="18"/>
      <c r="UT2" s="18"/>
      <c r="UU2" s="18"/>
      <c r="UV2" s="18"/>
      <c r="UW2" s="18"/>
      <c r="UX2" s="18"/>
      <c r="UY2" s="18"/>
      <c r="UZ2" s="18"/>
      <c r="VA2" s="18"/>
      <c r="VB2" s="18"/>
      <c r="VC2" s="18"/>
      <c r="VD2" s="18"/>
      <c r="VE2" s="18"/>
      <c r="VF2" s="18"/>
      <c r="VG2" s="18"/>
      <c r="VH2" s="18"/>
      <c r="VI2" s="18"/>
      <c r="VJ2" s="18"/>
      <c r="VK2" s="18"/>
      <c r="VL2" s="18"/>
      <c r="VM2" s="18"/>
      <c r="VN2" s="18"/>
      <c r="VO2" s="18"/>
      <c r="VP2" s="18"/>
      <c r="VQ2" s="18"/>
      <c r="VR2" s="18"/>
      <c r="VS2" s="18"/>
      <c r="VT2" s="18"/>
      <c r="VU2" s="18"/>
      <c r="VV2" s="18"/>
      <c r="VW2" s="18"/>
      <c r="VX2" s="18"/>
      <c r="VY2" s="18"/>
      <c r="VZ2" s="18"/>
      <c r="WA2" s="18"/>
      <c r="WB2" s="18"/>
      <c r="WC2" s="18"/>
      <c r="WD2" s="18"/>
      <c r="WE2" s="18"/>
      <c r="WF2" s="18"/>
      <c r="WG2" s="18"/>
      <c r="WH2" s="18"/>
      <c r="WI2" s="18"/>
      <c r="WJ2" s="18"/>
      <c r="WK2" s="18"/>
      <c r="WL2" s="18"/>
      <c r="WM2" s="18"/>
      <c r="WN2" s="18"/>
      <c r="WO2" s="18"/>
      <c r="WP2" s="18"/>
      <c r="WQ2" s="18"/>
      <c r="WR2" s="18"/>
      <c r="WS2" s="18"/>
      <c r="WT2" s="18"/>
      <c r="WU2" s="18"/>
      <c r="WV2" s="18"/>
      <c r="WW2" s="18"/>
      <c r="WX2" s="18"/>
      <c r="WY2" s="18"/>
      <c r="WZ2" s="18"/>
      <c r="XA2" s="18"/>
      <c r="XB2" s="18"/>
      <c r="XC2" s="18"/>
      <c r="XD2" s="18"/>
      <c r="XE2" s="18"/>
      <c r="XF2" s="18"/>
      <c r="XG2" s="18"/>
      <c r="XH2" s="18"/>
      <c r="XI2" s="18"/>
      <c r="XJ2" s="18"/>
      <c r="XK2" s="18"/>
      <c r="XL2" s="18"/>
      <c r="XM2" s="18"/>
      <c r="XN2" s="18"/>
      <c r="XO2" s="18"/>
      <c r="XP2" s="18"/>
      <c r="XQ2" s="18"/>
      <c r="XR2" s="18"/>
      <c r="XS2" s="18"/>
      <c r="XT2" s="18"/>
      <c r="XU2" s="18"/>
      <c r="XV2" s="18"/>
      <c r="XW2" s="18"/>
      <c r="XX2" s="18"/>
      <c r="XY2" s="18"/>
      <c r="XZ2" s="18"/>
      <c r="YA2" s="18"/>
      <c r="YB2" s="18"/>
      <c r="YC2" s="18"/>
      <c r="YD2" s="18"/>
      <c r="YE2" s="18"/>
      <c r="YF2" s="18"/>
      <c r="YG2" s="18"/>
      <c r="YH2" s="18"/>
      <c r="YI2" s="18"/>
      <c r="YJ2" s="18"/>
      <c r="YK2" s="18"/>
      <c r="YL2" s="18"/>
      <c r="YM2" s="18"/>
      <c r="YN2" s="18"/>
      <c r="YO2" s="18"/>
      <c r="YP2" s="18"/>
      <c r="YQ2" s="18"/>
      <c r="YR2" s="18"/>
      <c r="YS2" s="18"/>
      <c r="YT2" s="18"/>
      <c r="YU2" s="18"/>
      <c r="YV2" s="18"/>
      <c r="YW2" s="18"/>
      <c r="YX2" s="18"/>
      <c r="YY2" s="18"/>
      <c r="YZ2" s="18"/>
      <c r="ZA2" s="18"/>
      <c r="ZB2" s="18"/>
      <c r="ZC2" s="18"/>
      <c r="ZD2" s="18"/>
      <c r="ZE2" s="18"/>
      <c r="ZF2" s="18"/>
      <c r="ZG2" s="18"/>
      <c r="ZH2" s="18"/>
      <c r="ZI2" s="18"/>
      <c r="ZJ2" s="18"/>
      <c r="ZK2" s="18"/>
      <c r="ZL2" s="18"/>
      <c r="ZM2" s="18"/>
      <c r="ZN2" s="18"/>
      <c r="ZO2" s="18"/>
      <c r="ZP2" s="18"/>
      <c r="ZQ2" s="18"/>
      <c r="ZR2" s="18"/>
      <c r="ZS2" s="18"/>
      <c r="ZT2" s="18"/>
      <c r="ZU2" s="18"/>
      <c r="ZV2" s="18"/>
      <c r="ZW2" s="18"/>
      <c r="ZX2" s="18"/>
      <c r="ZY2" s="18"/>
      <c r="ZZ2" s="18"/>
      <c r="AAA2" s="18"/>
      <c r="AAB2" s="18"/>
      <c r="AAC2" s="18"/>
      <c r="AAD2" s="18"/>
      <c r="AAE2" s="18"/>
      <c r="AAF2" s="18"/>
      <c r="AAG2" s="18"/>
      <c r="AAH2" s="18"/>
      <c r="AAI2" s="18"/>
      <c r="AAJ2" s="18"/>
      <c r="AAK2" s="18"/>
      <c r="AAL2" s="18"/>
      <c r="AAM2" s="18"/>
      <c r="AAN2" s="18"/>
      <c r="AAO2" s="18"/>
      <c r="AAP2" s="18"/>
      <c r="AAQ2" s="18"/>
      <c r="AAR2" s="18"/>
      <c r="AAS2" s="18"/>
      <c r="AAT2" s="18"/>
      <c r="AAU2" s="18"/>
      <c r="AAV2" s="18"/>
      <c r="AAW2" s="18"/>
      <c r="AAX2" s="18"/>
      <c r="AAY2" s="18"/>
      <c r="AAZ2" s="18"/>
      <c r="ABA2" s="18"/>
      <c r="ABB2" s="18"/>
      <c r="ABC2" s="18"/>
      <c r="ABD2" s="18"/>
      <c r="ABE2" s="18"/>
      <c r="ABF2" s="18"/>
      <c r="ABG2" s="18"/>
      <c r="ABH2" s="18"/>
      <c r="ABI2" s="18"/>
      <c r="ABJ2" s="18"/>
      <c r="ABK2" s="18"/>
      <c r="ABL2" s="18"/>
      <c r="ABM2" s="18"/>
      <c r="ABN2" s="18"/>
      <c r="ABO2" s="18"/>
      <c r="ABP2" s="18"/>
      <c r="ABQ2" s="18"/>
      <c r="ABR2" s="18"/>
      <c r="ABS2" s="18"/>
      <c r="ABT2" s="18"/>
      <c r="ABU2" s="18"/>
      <c r="ABV2" s="18"/>
      <c r="ABW2" s="18"/>
      <c r="ABX2" s="18"/>
      <c r="ABY2" s="18"/>
      <c r="ABZ2" s="18"/>
      <c r="ACA2" s="18"/>
      <c r="ACB2" s="18"/>
      <c r="ACC2" s="18"/>
      <c r="ACD2" s="18"/>
      <c r="ACE2" s="18"/>
      <c r="ACF2" s="18"/>
      <c r="ACG2" s="18"/>
      <c r="ACH2" s="18"/>
      <c r="ACI2" s="18"/>
      <c r="ACJ2" s="18"/>
      <c r="ACK2" s="18"/>
      <c r="ACL2" s="18"/>
      <c r="ACM2" s="18"/>
      <c r="ACN2" s="18"/>
      <c r="ACO2" s="18"/>
      <c r="ACP2" s="18"/>
      <c r="ACQ2" s="18"/>
      <c r="ACR2" s="18"/>
      <c r="ACS2" s="18"/>
      <c r="ACT2" s="18"/>
      <c r="ACU2" s="18"/>
      <c r="ACV2" s="18"/>
      <c r="ACW2" s="18"/>
      <c r="ACX2" s="18"/>
      <c r="ACY2" s="18"/>
      <c r="ACZ2" s="18"/>
      <c r="ADA2" s="18"/>
      <c r="ADB2" s="18"/>
      <c r="ADC2" s="18"/>
      <c r="ADD2" s="18"/>
      <c r="ADE2" s="18"/>
      <c r="ADF2" s="18"/>
      <c r="ADG2" s="18"/>
      <c r="ADH2" s="18"/>
      <c r="ADI2" s="18"/>
      <c r="ADJ2" s="18"/>
      <c r="ADK2" s="18"/>
      <c r="ADL2" s="18"/>
      <c r="ADM2" s="18"/>
      <c r="ADN2" s="18"/>
      <c r="ADO2" s="18"/>
      <c r="ADP2" s="18"/>
      <c r="ADQ2" s="18"/>
      <c r="ADR2" s="18"/>
      <c r="ADS2" s="18"/>
      <c r="ADT2" s="18"/>
      <c r="ADU2" s="18"/>
      <c r="ADV2" s="18"/>
      <c r="ADW2" s="18"/>
      <c r="ADX2" s="18"/>
      <c r="ADY2" s="18"/>
      <c r="ADZ2" s="18"/>
      <c r="AEA2" s="18"/>
      <c r="AEB2" s="18"/>
      <c r="AEC2" s="18"/>
      <c r="AED2" s="18"/>
      <c r="AEE2" s="18"/>
      <c r="AEF2" s="18"/>
      <c r="AEG2" s="18"/>
      <c r="AEH2" s="18"/>
      <c r="AEI2" s="18"/>
      <c r="AEJ2" s="18"/>
      <c r="AEK2" s="18"/>
      <c r="AEL2" s="18"/>
      <c r="AEM2" s="18"/>
      <c r="AEN2" s="18"/>
      <c r="AEO2" s="18"/>
      <c r="AEP2" s="18"/>
      <c r="AEQ2" s="18"/>
      <c r="AER2" s="18"/>
      <c r="AES2" s="18"/>
      <c r="AET2" s="18"/>
      <c r="AEU2" s="18"/>
      <c r="AEV2" s="18"/>
      <c r="AEW2" s="18"/>
      <c r="AEX2" s="18"/>
      <c r="AEY2" s="18"/>
      <c r="AEZ2" s="18"/>
      <c r="AFA2" s="18"/>
      <c r="AFB2" s="18"/>
      <c r="AFC2" s="18"/>
      <c r="AFD2" s="18"/>
      <c r="AFE2" s="18"/>
      <c r="AFF2" s="18"/>
      <c r="AFG2" s="18"/>
      <c r="AFH2" s="18"/>
      <c r="AFI2" s="18"/>
      <c r="AFJ2" s="18"/>
      <c r="AFK2" s="18"/>
      <c r="AFL2" s="18"/>
      <c r="AFM2" s="18"/>
      <c r="AFN2" s="18"/>
      <c r="AFO2" s="18"/>
      <c r="AFP2" s="18"/>
      <c r="AFQ2" s="18"/>
      <c r="AFR2" s="18"/>
      <c r="AFS2" s="18"/>
      <c r="AFT2" s="18"/>
      <c r="AFU2" s="18"/>
      <c r="AFV2" s="18"/>
      <c r="AFW2" s="18"/>
      <c r="AFX2" s="18"/>
      <c r="AFY2" s="18"/>
      <c r="AFZ2" s="18"/>
      <c r="AGA2" s="18"/>
      <c r="AGB2" s="18"/>
      <c r="AGC2" s="18"/>
      <c r="AGD2" s="18"/>
      <c r="AGE2" s="18"/>
      <c r="AGF2" s="18"/>
      <c r="AGG2" s="18"/>
      <c r="AGH2" s="18"/>
      <c r="AGI2" s="18"/>
      <c r="AGJ2" s="18"/>
      <c r="AGK2" s="18"/>
      <c r="AGL2" s="18"/>
      <c r="AGM2" s="18"/>
      <c r="AGN2" s="18"/>
      <c r="AGO2" s="18"/>
      <c r="AGP2" s="18"/>
      <c r="AGQ2" s="18"/>
      <c r="AGR2" s="18"/>
      <c r="AGS2" s="18"/>
      <c r="AGT2" s="18"/>
      <c r="AGU2" s="18"/>
      <c r="AGV2" s="18"/>
      <c r="AGW2" s="18"/>
      <c r="AGX2" s="18"/>
      <c r="AGY2" s="18"/>
      <c r="AGZ2" s="18"/>
      <c r="AHA2" s="18"/>
      <c r="AHB2" s="18"/>
      <c r="AHC2" s="18"/>
      <c r="AHD2" s="18"/>
      <c r="AHE2" s="18"/>
      <c r="AHF2" s="18"/>
      <c r="AHG2" s="18"/>
      <c r="AHH2" s="18"/>
      <c r="AHI2" s="18"/>
      <c r="AHJ2" s="18"/>
      <c r="AHK2" s="18"/>
      <c r="AHL2" s="18"/>
      <c r="AHM2" s="18"/>
      <c r="AHN2" s="18"/>
      <c r="AHO2" s="18"/>
      <c r="AHP2" s="18"/>
      <c r="AHQ2" s="18"/>
      <c r="AHR2" s="18"/>
      <c r="AHS2" s="18"/>
      <c r="AHT2" s="18"/>
      <c r="AHU2" s="18"/>
      <c r="AHV2" s="18"/>
      <c r="AHW2" s="18"/>
      <c r="AHX2" s="18"/>
      <c r="AHY2" s="18"/>
      <c r="AHZ2" s="18"/>
      <c r="AIA2" s="18"/>
      <c r="AIB2" s="18"/>
      <c r="AIC2" s="18"/>
      <c r="AID2" s="18"/>
      <c r="AIE2" s="18"/>
      <c r="AIF2" s="18"/>
      <c r="AIG2" s="18"/>
      <c r="AIH2" s="18"/>
      <c r="AII2" s="18"/>
      <c r="AIJ2" s="18"/>
      <c r="AIK2" s="18"/>
      <c r="AIL2" s="18"/>
      <c r="AIM2" s="18"/>
      <c r="AIN2" s="18"/>
      <c r="AIO2" s="18"/>
      <c r="AIP2" s="18"/>
      <c r="AIQ2" s="18"/>
      <c r="AIR2" s="18"/>
      <c r="AIS2" s="18"/>
      <c r="AIT2" s="18"/>
      <c r="AIU2" s="18"/>
      <c r="AIV2" s="18"/>
      <c r="AIW2" s="18"/>
      <c r="AIX2" s="18"/>
      <c r="AIY2" s="18"/>
      <c r="AIZ2" s="18"/>
      <c r="AJA2" s="18"/>
      <c r="AJB2" s="18"/>
      <c r="AJC2" s="18"/>
      <c r="AJD2" s="18"/>
      <c r="AJE2" s="18"/>
      <c r="AJF2" s="18"/>
      <c r="AJG2" s="18"/>
      <c r="AJH2" s="18"/>
      <c r="AJI2" s="18"/>
      <c r="AJJ2" s="18"/>
      <c r="AJK2" s="18"/>
      <c r="AJL2" s="18"/>
      <c r="AJM2" s="18"/>
      <c r="AJN2" s="18"/>
      <c r="AJO2" s="18"/>
      <c r="AJP2" s="18"/>
      <c r="AJQ2" s="18"/>
      <c r="AJR2" s="18"/>
      <c r="AJS2" s="18"/>
      <c r="AJT2" s="18"/>
      <c r="AJU2" s="18"/>
      <c r="AJV2" s="18"/>
      <c r="AJW2" s="18"/>
      <c r="AJX2" s="18"/>
      <c r="AJY2" s="18"/>
      <c r="AJZ2" s="18"/>
      <c r="AKA2" s="18"/>
      <c r="AKB2" s="18"/>
      <c r="AKC2" s="18"/>
      <c r="AKD2" s="18"/>
      <c r="AKE2" s="18"/>
      <c r="AKF2" s="18"/>
      <c r="AKG2" s="18"/>
      <c r="AKH2" s="18"/>
      <c r="AKI2" s="18"/>
      <c r="AKJ2" s="18"/>
      <c r="AKK2" s="18"/>
      <c r="AKL2" s="18"/>
      <c r="AKM2" s="18"/>
      <c r="AKN2" s="18"/>
      <c r="AKO2" s="18"/>
      <c r="AKP2" s="18"/>
      <c r="AKQ2" s="18"/>
      <c r="AKR2" s="18"/>
      <c r="AKS2" s="18"/>
      <c r="AKT2" s="18"/>
      <c r="AKU2" s="18"/>
      <c r="AKV2" s="18"/>
      <c r="AKW2" s="18"/>
      <c r="AKX2" s="18"/>
      <c r="AKY2" s="18"/>
      <c r="AKZ2" s="18"/>
      <c r="ALA2" s="18"/>
      <c r="ALB2" s="18"/>
      <c r="ALC2" s="18"/>
      <c r="ALD2" s="18"/>
      <c r="ALE2" s="18"/>
      <c r="ALF2" s="18"/>
      <c r="ALG2" s="18"/>
      <c r="ALH2" s="18"/>
      <c r="ALI2" s="18"/>
      <c r="ALJ2" s="18"/>
      <c r="ALK2" s="18"/>
      <c r="ALL2" s="18"/>
      <c r="ALM2" s="18"/>
      <c r="ALN2" s="18"/>
      <c r="ALO2" s="18"/>
      <c r="ALP2" s="18"/>
      <c r="ALQ2" s="18"/>
      <c r="ALR2" s="18"/>
      <c r="ALS2" s="18"/>
      <c r="ALT2" s="18"/>
      <c r="ALU2" s="18"/>
      <c r="ALV2" s="18"/>
      <c r="ALW2" s="18"/>
      <c r="ALX2" s="18"/>
      <c r="ALY2" s="18"/>
      <c r="ALZ2" s="18"/>
      <c r="AMA2" s="18"/>
      <c r="AMB2" s="18"/>
      <c r="AMC2" s="18"/>
      <c r="AMD2" s="18"/>
      <c r="AME2" s="18"/>
      <c r="AMF2" s="18"/>
      <c r="AMG2" s="18"/>
      <c r="AMH2" s="18"/>
    </row>
    <row r="3" spans="1:1022" s="47" customFormat="1">
      <c r="A3" s="74"/>
      <c r="B3" s="73"/>
      <c r="C3" s="74"/>
      <c r="D3" s="161"/>
      <c r="E3" s="204"/>
      <c r="F3" s="197"/>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c r="AGO3" s="18"/>
      <c r="AGP3" s="18"/>
      <c r="AGQ3" s="18"/>
      <c r="AGR3" s="18"/>
      <c r="AGS3" s="18"/>
      <c r="AGT3" s="18"/>
      <c r="AGU3" s="18"/>
      <c r="AGV3" s="18"/>
      <c r="AGW3" s="18"/>
      <c r="AGX3" s="18"/>
      <c r="AGY3" s="18"/>
      <c r="AGZ3" s="18"/>
      <c r="AHA3" s="18"/>
      <c r="AHB3" s="18"/>
      <c r="AHC3" s="18"/>
      <c r="AHD3" s="18"/>
      <c r="AHE3" s="18"/>
      <c r="AHF3" s="18"/>
      <c r="AHG3" s="18"/>
      <c r="AHH3" s="18"/>
      <c r="AHI3" s="18"/>
      <c r="AHJ3" s="18"/>
      <c r="AHK3" s="18"/>
      <c r="AHL3" s="18"/>
      <c r="AHM3" s="18"/>
      <c r="AHN3" s="18"/>
      <c r="AHO3" s="18"/>
      <c r="AHP3" s="18"/>
      <c r="AHQ3" s="18"/>
      <c r="AHR3" s="18"/>
      <c r="AHS3" s="18"/>
      <c r="AHT3" s="18"/>
      <c r="AHU3" s="18"/>
      <c r="AHV3" s="18"/>
      <c r="AHW3" s="18"/>
      <c r="AHX3" s="18"/>
      <c r="AHY3" s="18"/>
      <c r="AHZ3" s="18"/>
      <c r="AIA3" s="18"/>
      <c r="AIB3" s="18"/>
      <c r="AIC3" s="18"/>
      <c r="AID3" s="18"/>
      <c r="AIE3" s="18"/>
      <c r="AIF3" s="18"/>
      <c r="AIG3" s="18"/>
      <c r="AIH3" s="18"/>
      <c r="AII3" s="18"/>
      <c r="AIJ3" s="18"/>
      <c r="AIK3" s="18"/>
      <c r="AIL3" s="18"/>
      <c r="AIM3" s="18"/>
      <c r="AIN3" s="18"/>
      <c r="AIO3" s="18"/>
      <c r="AIP3" s="18"/>
      <c r="AIQ3" s="18"/>
      <c r="AIR3" s="18"/>
      <c r="AIS3" s="18"/>
      <c r="AIT3" s="18"/>
      <c r="AIU3" s="18"/>
      <c r="AIV3" s="18"/>
      <c r="AIW3" s="18"/>
      <c r="AIX3" s="18"/>
      <c r="AIY3" s="18"/>
      <c r="AIZ3" s="18"/>
      <c r="AJA3" s="18"/>
      <c r="AJB3" s="18"/>
      <c r="AJC3" s="18"/>
      <c r="AJD3" s="18"/>
      <c r="AJE3" s="18"/>
      <c r="AJF3" s="18"/>
      <c r="AJG3" s="18"/>
      <c r="AJH3" s="18"/>
      <c r="AJI3" s="18"/>
      <c r="AJJ3" s="18"/>
      <c r="AJK3" s="18"/>
      <c r="AJL3" s="18"/>
      <c r="AJM3" s="18"/>
      <c r="AJN3" s="18"/>
      <c r="AJO3" s="18"/>
      <c r="AJP3" s="18"/>
      <c r="AJQ3" s="18"/>
      <c r="AJR3" s="18"/>
      <c r="AJS3" s="18"/>
      <c r="AJT3" s="18"/>
      <c r="AJU3" s="18"/>
      <c r="AJV3" s="18"/>
      <c r="AJW3" s="18"/>
      <c r="AJX3" s="18"/>
      <c r="AJY3" s="18"/>
      <c r="AJZ3" s="18"/>
      <c r="AKA3" s="18"/>
      <c r="AKB3" s="18"/>
      <c r="AKC3" s="18"/>
      <c r="AKD3" s="18"/>
      <c r="AKE3" s="18"/>
      <c r="AKF3" s="18"/>
      <c r="AKG3" s="18"/>
      <c r="AKH3" s="18"/>
      <c r="AKI3" s="18"/>
      <c r="AKJ3" s="18"/>
      <c r="AKK3" s="18"/>
      <c r="AKL3" s="18"/>
      <c r="AKM3" s="18"/>
      <c r="AKN3" s="18"/>
      <c r="AKO3" s="18"/>
      <c r="AKP3" s="18"/>
      <c r="AKQ3" s="18"/>
      <c r="AKR3" s="18"/>
      <c r="AKS3" s="18"/>
      <c r="AKT3" s="18"/>
      <c r="AKU3" s="18"/>
      <c r="AKV3" s="18"/>
      <c r="AKW3" s="18"/>
      <c r="AKX3" s="18"/>
      <c r="AKY3" s="18"/>
      <c r="AKZ3" s="18"/>
      <c r="ALA3" s="18"/>
      <c r="ALB3" s="18"/>
      <c r="ALC3" s="18"/>
      <c r="ALD3" s="18"/>
      <c r="ALE3" s="18"/>
      <c r="ALF3" s="18"/>
      <c r="ALG3" s="18"/>
      <c r="ALH3" s="18"/>
      <c r="ALI3" s="18"/>
      <c r="ALJ3" s="18"/>
      <c r="ALK3" s="18"/>
      <c r="ALL3" s="18"/>
      <c r="ALM3" s="18"/>
      <c r="ALN3" s="18"/>
      <c r="ALO3" s="18"/>
      <c r="ALP3" s="18"/>
      <c r="ALQ3" s="18"/>
      <c r="ALR3" s="18"/>
      <c r="ALS3" s="18"/>
      <c r="ALT3" s="18"/>
      <c r="ALU3" s="18"/>
      <c r="ALV3" s="18"/>
      <c r="ALW3" s="18"/>
      <c r="ALX3" s="18"/>
      <c r="ALY3" s="18"/>
      <c r="ALZ3" s="18"/>
      <c r="AMA3" s="18"/>
      <c r="AMB3" s="18"/>
      <c r="AMC3" s="18"/>
      <c r="AMD3" s="18"/>
      <c r="AME3" s="18"/>
      <c r="AMF3" s="18"/>
      <c r="AMG3" s="18"/>
      <c r="AMH3" s="18"/>
    </row>
    <row r="4" spans="1:1022" s="65" customFormat="1">
      <c r="A4" s="260" t="s">
        <v>6</v>
      </c>
      <c r="B4" s="261" t="s">
        <v>553</v>
      </c>
      <c r="C4" s="153"/>
      <c r="D4" s="262"/>
      <c r="E4" s="188"/>
      <c r="F4" s="189"/>
    </row>
    <row r="5" spans="1:1022" s="15" customFormat="1">
      <c r="A5" s="263"/>
      <c r="B5" s="264"/>
      <c r="C5" s="153"/>
      <c r="D5" s="262"/>
      <c r="E5" s="188"/>
      <c r="F5" s="189"/>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c r="ADH5" s="65"/>
      <c r="ADI5" s="65"/>
      <c r="ADJ5" s="65"/>
      <c r="ADK5" s="65"/>
      <c r="ADL5" s="65"/>
      <c r="ADM5" s="65"/>
      <c r="ADN5" s="65"/>
      <c r="ADO5" s="65"/>
      <c r="ADP5" s="65"/>
      <c r="ADQ5" s="65"/>
      <c r="ADR5" s="65"/>
      <c r="ADS5" s="65"/>
      <c r="ADT5" s="65"/>
      <c r="ADU5" s="65"/>
      <c r="ADV5" s="65"/>
      <c r="ADW5" s="65"/>
      <c r="ADX5" s="65"/>
      <c r="ADY5" s="65"/>
      <c r="ADZ5" s="65"/>
      <c r="AEA5" s="65"/>
      <c r="AEB5" s="65"/>
      <c r="AEC5" s="65"/>
      <c r="AED5" s="65"/>
      <c r="AEE5" s="65"/>
      <c r="AEF5" s="65"/>
      <c r="AEG5" s="65"/>
      <c r="AEH5" s="65"/>
      <c r="AEI5" s="65"/>
      <c r="AEJ5" s="65"/>
      <c r="AEK5" s="65"/>
      <c r="AEL5" s="65"/>
      <c r="AEM5" s="65"/>
      <c r="AEN5" s="65"/>
      <c r="AEO5" s="65"/>
      <c r="AEP5" s="65"/>
      <c r="AEQ5" s="65"/>
      <c r="AER5" s="65"/>
      <c r="AES5" s="65"/>
      <c r="AET5" s="65"/>
      <c r="AEU5" s="65"/>
      <c r="AEV5" s="65"/>
      <c r="AEW5" s="65"/>
      <c r="AEX5" s="65"/>
      <c r="AEY5" s="65"/>
      <c r="AEZ5" s="65"/>
      <c r="AFA5" s="65"/>
      <c r="AFB5" s="65"/>
      <c r="AFC5" s="65"/>
      <c r="AFD5" s="65"/>
      <c r="AFE5" s="65"/>
      <c r="AFF5" s="65"/>
      <c r="AFG5" s="65"/>
      <c r="AFH5" s="65"/>
      <c r="AFI5" s="65"/>
      <c r="AFJ5" s="65"/>
      <c r="AFK5" s="65"/>
      <c r="AFL5" s="65"/>
      <c r="AFM5" s="65"/>
      <c r="AFN5" s="65"/>
      <c r="AFO5" s="65"/>
      <c r="AFP5" s="65"/>
      <c r="AFQ5" s="65"/>
      <c r="AFR5" s="65"/>
      <c r="AFS5" s="65"/>
      <c r="AFT5" s="65"/>
      <c r="AFU5" s="65"/>
      <c r="AFV5" s="65"/>
      <c r="AFW5" s="65"/>
      <c r="AFX5" s="65"/>
      <c r="AFY5" s="65"/>
      <c r="AFZ5" s="65"/>
      <c r="AGA5" s="65"/>
      <c r="AGB5" s="65"/>
      <c r="AGC5" s="65"/>
      <c r="AGD5" s="65"/>
      <c r="AGE5" s="65"/>
      <c r="AGF5" s="65"/>
      <c r="AGG5" s="65"/>
      <c r="AGH5" s="65"/>
      <c r="AGI5" s="65"/>
      <c r="AGJ5" s="65"/>
      <c r="AGK5" s="65"/>
      <c r="AGL5" s="65"/>
      <c r="AGM5" s="65"/>
      <c r="AGN5" s="65"/>
      <c r="AGO5" s="65"/>
      <c r="AGP5" s="65"/>
      <c r="AGQ5" s="65"/>
      <c r="AGR5" s="65"/>
      <c r="AGS5" s="65"/>
      <c r="AGT5" s="65"/>
      <c r="AGU5" s="65"/>
      <c r="AGV5" s="65"/>
      <c r="AGW5" s="65"/>
      <c r="AGX5" s="65"/>
      <c r="AGY5" s="65"/>
      <c r="AGZ5" s="65"/>
      <c r="AHA5" s="65"/>
      <c r="AHB5" s="65"/>
      <c r="AHC5" s="65"/>
      <c r="AHD5" s="65"/>
      <c r="AHE5" s="65"/>
      <c r="AHF5" s="65"/>
      <c r="AHG5" s="65"/>
      <c r="AHH5" s="65"/>
      <c r="AHI5" s="65"/>
      <c r="AHJ5" s="65"/>
      <c r="AHK5" s="65"/>
      <c r="AHL5" s="65"/>
      <c r="AHM5" s="65"/>
      <c r="AHN5" s="65"/>
      <c r="AHO5" s="65"/>
      <c r="AHP5" s="65"/>
      <c r="AHQ5" s="65"/>
      <c r="AHR5" s="65"/>
      <c r="AHS5" s="65"/>
      <c r="AHT5" s="65"/>
      <c r="AHU5" s="65"/>
      <c r="AHV5" s="65"/>
      <c r="AHW5" s="65"/>
      <c r="AHX5" s="65"/>
      <c r="AHY5" s="65"/>
      <c r="AHZ5" s="65"/>
      <c r="AIA5" s="65"/>
      <c r="AIB5" s="65"/>
      <c r="AIC5" s="65"/>
      <c r="AID5" s="65"/>
      <c r="AIE5" s="65"/>
      <c r="AIF5" s="65"/>
      <c r="AIG5" s="65"/>
      <c r="AIH5" s="65"/>
      <c r="AII5" s="65"/>
      <c r="AIJ5" s="65"/>
      <c r="AIK5" s="65"/>
      <c r="AIL5" s="65"/>
      <c r="AIM5" s="65"/>
      <c r="AIN5" s="65"/>
      <c r="AIO5" s="65"/>
      <c r="AIP5" s="65"/>
      <c r="AIQ5" s="65"/>
      <c r="AIR5" s="65"/>
      <c r="AIS5" s="65"/>
      <c r="AIT5" s="65"/>
      <c r="AIU5" s="65"/>
      <c r="AIV5" s="65"/>
      <c r="AIW5" s="65"/>
      <c r="AIX5" s="65"/>
      <c r="AIY5" s="65"/>
      <c r="AIZ5" s="65"/>
      <c r="AJA5" s="65"/>
      <c r="AJB5" s="65"/>
      <c r="AJC5" s="65"/>
      <c r="AJD5" s="65"/>
      <c r="AJE5" s="65"/>
      <c r="AJF5" s="65"/>
      <c r="AJG5" s="65"/>
      <c r="AJH5" s="65"/>
      <c r="AJI5" s="65"/>
      <c r="AJJ5" s="65"/>
      <c r="AJK5" s="65"/>
      <c r="AJL5" s="65"/>
      <c r="AJM5" s="65"/>
      <c r="AJN5" s="65"/>
      <c r="AJO5" s="65"/>
      <c r="AJP5" s="65"/>
      <c r="AJQ5" s="65"/>
      <c r="AJR5" s="65"/>
      <c r="AJS5" s="65"/>
      <c r="AJT5" s="65"/>
      <c r="AJU5" s="65"/>
      <c r="AJV5" s="65"/>
      <c r="AJW5" s="65"/>
      <c r="AJX5" s="65"/>
      <c r="AJY5" s="65"/>
      <c r="AJZ5" s="65"/>
      <c r="AKA5" s="65"/>
      <c r="AKB5" s="65"/>
      <c r="AKC5" s="65"/>
      <c r="AKD5" s="65"/>
      <c r="AKE5" s="65"/>
      <c r="AKF5" s="65"/>
      <c r="AKG5" s="65"/>
      <c r="AKH5" s="65"/>
      <c r="AKI5" s="65"/>
      <c r="AKJ5" s="65"/>
      <c r="AKK5" s="65"/>
      <c r="AKL5" s="65"/>
      <c r="AKM5" s="65"/>
      <c r="AKN5" s="65"/>
      <c r="AKO5" s="65"/>
      <c r="AKP5" s="65"/>
      <c r="AKQ5" s="65"/>
      <c r="AKR5" s="65"/>
      <c r="AKS5" s="65"/>
      <c r="AKT5" s="65"/>
      <c r="AKU5" s="65"/>
      <c r="AKV5" s="65"/>
      <c r="AKW5" s="65"/>
      <c r="AKX5" s="65"/>
      <c r="AKY5" s="65"/>
      <c r="AKZ5" s="65"/>
      <c r="ALA5" s="65"/>
      <c r="ALB5" s="65"/>
      <c r="ALC5" s="65"/>
      <c r="ALD5" s="65"/>
      <c r="ALE5" s="65"/>
      <c r="ALF5" s="65"/>
      <c r="ALG5" s="65"/>
      <c r="ALH5" s="65"/>
      <c r="ALI5" s="65"/>
      <c r="ALJ5" s="65"/>
      <c r="ALK5" s="65"/>
      <c r="ALL5" s="65"/>
      <c r="ALM5" s="65"/>
      <c r="ALN5" s="65"/>
      <c r="ALO5" s="65"/>
      <c r="ALP5" s="65"/>
      <c r="ALQ5" s="65"/>
      <c r="ALR5" s="65"/>
      <c r="ALS5" s="65"/>
      <c r="ALT5" s="65"/>
      <c r="ALU5" s="65"/>
      <c r="ALV5" s="65"/>
      <c r="ALW5" s="65"/>
      <c r="ALX5" s="65"/>
      <c r="ALY5" s="65"/>
      <c r="ALZ5" s="65"/>
      <c r="AMA5" s="65"/>
      <c r="AMB5" s="65"/>
      <c r="AMC5" s="65"/>
      <c r="AMD5" s="65"/>
      <c r="AME5" s="65"/>
      <c r="AMF5" s="65"/>
      <c r="AMG5" s="65"/>
      <c r="AMH5" s="65"/>
    </row>
    <row r="6" spans="1:1022" s="65" customFormat="1" ht="11.25">
      <c r="A6" s="364" t="s">
        <v>554</v>
      </c>
      <c r="B6" s="410" t="s">
        <v>555</v>
      </c>
      <c r="C6" s="539" t="s">
        <v>47</v>
      </c>
      <c r="D6" s="540">
        <v>0</v>
      </c>
      <c r="E6" s="541">
        <v>1</v>
      </c>
      <c r="F6" s="384">
        <f>PRODUCT(E6,D6)</f>
        <v>0</v>
      </c>
    </row>
    <row r="7" spans="1:1022" s="65" customFormat="1" ht="11.25">
      <c r="A7" s="265"/>
      <c r="B7" s="264"/>
      <c r="C7" s="266"/>
      <c r="D7" s="267"/>
      <c r="E7" s="188"/>
      <c r="F7" s="189"/>
    </row>
    <row r="8" spans="1:1022" s="2" customFormat="1" ht="11.25">
      <c r="A8" s="259"/>
      <c r="B8" s="261" t="s">
        <v>556</v>
      </c>
      <c r="C8" s="268"/>
      <c r="D8" s="269"/>
      <c r="E8" s="320"/>
      <c r="F8" s="196">
        <f>SUM(F6:F7)</f>
        <v>0</v>
      </c>
    </row>
    <row r="9" spans="1:1022" s="3" customFormat="1">
      <c r="A9" s="270"/>
      <c r="B9" s="271"/>
      <c r="C9" s="272"/>
      <c r="D9" s="273"/>
      <c r="E9" s="214"/>
      <c r="F9" s="212"/>
    </row>
    <row r="10" spans="1:1022" s="5" customFormat="1">
      <c r="A10" s="274"/>
      <c r="B10" s="271"/>
      <c r="C10" s="272"/>
      <c r="D10" s="273"/>
      <c r="E10" s="214"/>
      <c r="F10" s="212"/>
    </row>
    <row r="11" spans="1:1022" s="5" customFormat="1">
      <c r="A11" s="274"/>
      <c r="B11" s="271"/>
      <c r="C11" s="272"/>
      <c r="D11" s="273"/>
      <c r="E11" s="214"/>
      <c r="F11" s="212"/>
    </row>
    <row r="12" spans="1:1022">
      <c r="A12" s="274"/>
      <c r="B12" s="271"/>
      <c r="C12" s="275"/>
      <c r="D12" s="276"/>
    </row>
    <row r="13" spans="1:1022" s="5" customFormat="1">
      <c r="A13" s="274"/>
      <c r="B13" s="271"/>
      <c r="C13" s="272"/>
      <c r="D13" s="273"/>
      <c r="E13" s="214"/>
      <c r="F13" s="212"/>
    </row>
    <row r="14" spans="1:1022" s="5" customFormat="1">
      <c r="A14" s="274"/>
      <c r="B14" s="271"/>
      <c r="C14" s="272"/>
      <c r="D14" s="273"/>
      <c r="E14" s="214"/>
      <c r="F14" s="212"/>
    </row>
    <row r="15" spans="1:1022">
      <c r="A15" s="274"/>
      <c r="B15" s="271"/>
      <c r="C15" s="275"/>
      <c r="D15" s="276"/>
    </row>
    <row r="16" spans="1:1022">
      <c r="A16" s="274"/>
      <c r="B16" s="271"/>
      <c r="C16" s="275"/>
      <c r="D16" s="276"/>
    </row>
    <row r="17" spans="1:5">
      <c r="A17" s="274"/>
      <c r="B17" s="271"/>
      <c r="C17" s="275"/>
      <c r="D17" s="276"/>
    </row>
    <row r="18" spans="1:5">
      <c r="A18" s="274"/>
      <c r="B18" s="271"/>
      <c r="C18" s="275"/>
      <c r="D18" s="276"/>
      <c r="E18" s="212"/>
    </row>
  </sheetData>
  <pageMargins left="0.19685039370078741" right="0.19685039370078741" top="0.98425196850393704" bottom="0.39370078740157483" header="0.51181102362204722" footer="0"/>
  <pageSetup paperSize="9" firstPageNumber="0" orientation="landscape" horizontalDpi="4294967294" verticalDpi="300" copies="6" r:id="rId1"/>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Delovni listi</vt:lpstr>
      </vt:variant>
      <vt:variant>
        <vt:i4>21</vt:i4>
      </vt:variant>
      <vt:variant>
        <vt:lpstr>Imenovani obsegi</vt:lpstr>
      </vt:variant>
      <vt:variant>
        <vt:i4>34</vt:i4>
      </vt:variant>
    </vt:vector>
  </HeadingPairs>
  <TitlesOfParts>
    <vt:vector size="55" baseType="lpstr">
      <vt:lpstr>ELEKTRIKA REKAPITULACIJA</vt:lpstr>
      <vt:lpstr>I.ABC ZUNANJI PRIKLJUČKI</vt:lpstr>
      <vt:lpstr>A1 SVETILNA TELESA</vt:lpstr>
      <vt:lpstr>A2 VODOVNI MATERIAL</vt:lpstr>
      <vt:lpstr>A3 STIKALNI BLOKI</vt:lpstr>
      <vt:lpstr>A4 STRELOVOD</vt:lpstr>
      <vt:lpstr>A5 VARNOSTNA RAZSVETLJAVA</vt:lpstr>
      <vt:lpstr>A6 ZMRZOVANJE</vt:lpstr>
      <vt:lpstr>A7 CNS</vt:lpstr>
      <vt:lpstr>A8 PRIKLOPI</vt:lpstr>
      <vt:lpstr>A9 OSTALO</vt:lpstr>
      <vt:lpstr>B1 GENERIČNO</vt:lpstr>
      <vt:lpstr>B2 POŽAR</vt:lpstr>
      <vt:lpstr>B3 SESTRSKI</vt:lpstr>
      <vt:lpstr>B4 VIDEONADZOR </vt:lpstr>
      <vt:lpstr>B5 PRISTOP </vt:lpstr>
      <vt:lpstr>B6 DOMOFON</vt:lpstr>
      <vt:lpstr>B7 CATV</vt:lpstr>
      <vt:lpstr>B8 OZVOČENJE</vt:lpstr>
      <vt:lpstr>C BOLNIŠKI KANALI</vt:lpstr>
      <vt:lpstr>D PID</vt:lpstr>
      <vt:lpstr>'A1 SVETILNA TELESA'!Področje_tiskanja</vt:lpstr>
      <vt:lpstr>'A2 VODOVNI MATERIAL'!Področje_tiskanja</vt:lpstr>
      <vt:lpstr>'A3 STIKALNI BLOKI'!Področje_tiskanja</vt:lpstr>
      <vt:lpstr>'A5 VARNOSTNA RAZSVETLJAVA'!Področje_tiskanja</vt:lpstr>
      <vt:lpstr>'A6 ZMRZOVANJE'!Področje_tiskanja</vt:lpstr>
      <vt:lpstr>'A7 CNS'!Področje_tiskanja</vt:lpstr>
      <vt:lpstr>'A8 PRIKLOPI'!Področje_tiskanja</vt:lpstr>
      <vt:lpstr>'A9 OSTALO'!Področje_tiskanja</vt:lpstr>
      <vt:lpstr>'B2 POŽAR'!Področje_tiskanja</vt:lpstr>
      <vt:lpstr>'B3 SESTRSKI'!Področje_tiskanja</vt:lpstr>
      <vt:lpstr>'B4 VIDEONADZOR '!Področje_tiskanja</vt:lpstr>
      <vt:lpstr>'B5 PRISTOP '!Področje_tiskanja</vt:lpstr>
      <vt:lpstr>'B6 DOMOFON'!Področje_tiskanja</vt:lpstr>
      <vt:lpstr>'B7 CATV'!Področje_tiskanja</vt:lpstr>
      <vt:lpstr>'B8 OZVOČENJE'!Področje_tiskanja</vt:lpstr>
      <vt:lpstr>'C BOLNIŠKI KANALI'!Področje_tiskanja</vt:lpstr>
      <vt:lpstr>'D PID'!Področje_tiskanja</vt:lpstr>
      <vt:lpstr>'ELEKTRIKA REKAPITULACIJA'!Področje_tiskanja</vt:lpstr>
      <vt:lpstr>'I.ABC ZUNANJI PRIKLJUČKI'!Področje_tiskanja</vt:lpstr>
      <vt:lpstr>'A1 SVETILNA TELESA'!Tiskanje_naslovov</vt:lpstr>
      <vt:lpstr>'A2 VODOVNI MATERIAL'!Tiskanje_naslovov</vt:lpstr>
      <vt:lpstr>'A3 STIKALNI BLOKI'!Tiskanje_naslovov</vt:lpstr>
      <vt:lpstr>'A4 STRELOVOD'!Tiskanje_naslovov</vt:lpstr>
      <vt:lpstr>'A5 VARNOSTNA RAZSVETLJAVA'!Tiskanje_naslovov</vt:lpstr>
      <vt:lpstr>'A6 ZMRZOVANJE'!Tiskanje_naslovov</vt:lpstr>
      <vt:lpstr>'A7 CNS'!Tiskanje_naslovov</vt:lpstr>
      <vt:lpstr>'A8 PRIKLOPI'!Tiskanje_naslovov</vt:lpstr>
      <vt:lpstr>'A9 OSTALO'!Tiskanje_naslovov</vt:lpstr>
      <vt:lpstr>'B1 GENERIČNO'!Tiskanje_naslovov</vt:lpstr>
      <vt:lpstr>'B7 CATV'!Tiskanje_naslovov</vt:lpstr>
      <vt:lpstr>'B8 OZVOČENJE'!Tiskanje_naslovov</vt:lpstr>
      <vt:lpstr>'C BOLNIŠKI KANALI'!Tiskanje_naslovov</vt:lpstr>
      <vt:lpstr>'D PID'!Tiskanje_naslovov</vt:lpstr>
      <vt:lpstr>'I.ABC ZUNANJI PRIKLJUČKI'!Tiskanje_naslovov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Milos</dc:creator>
  <cp:lastModifiedBy>Zoran Poglajen</cp:lastModifiedBy>
  <cp:revision>1</cp:revision>
  <cp:lastPrinted>2017-04-03T10:15:36Z</cp:lastPrinted>
  <dcterms:created xsi:type="dcterms:W3CDTF">2003-12-02T16:42:11Z</dcterms:created>
  <dcterms:modified xsi:type="dcterms:W3CDTF">2017-11-24T09:35:00Z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_AdHocReviewCycleID">
    <vt:i4>-1666635778</vt:i4>
  </property>
  <property fmtid="{D5CDD505-2E9C-101B-9397-08002B2CF9AE}" pid="9" name="_AuthorEmail">
    <vt:lpwstr>Uros@marchiol.si</vt:lpwstr>
  </property>
  <property fmtid="{D5CDD505-2E9C-101B-9397-08002B2CF9AE}" pid="10" name="_AuthorEmailDisplayName">
    <vt:lpwstr>Uros Stanič</vt:lpwstr>
  </property>
  <property fmtid="{D5CDD505-2E9C-101B-9397-08002B2CF9AE}" pid="11" name="_EmailSubject">
    <vt:lpwstr>POPIS V EXCELU</vt:lpwstr>
  </property>
  <property fmtid="{D5CDD505-2E9C-101B-9397-08002B2CF9AE}" pid="12" name="_ReviewingToolsShownOnce">
    <vt:lpwstr/>
  </property>
</Properties>
</file>